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08-Комплаенс\Desktop\ПРОГРАММЫ\Отчеты\2024\"/>
    </mc:Choice>
  </mc:AlternateContent>
  <xr:revisionPtr revIDLastSave="0" documentId="13_ncr:1_{447A748A-8EB1-48C0-8B61-3DE87150C63C}" xr6:coauthVersionLast="46" xr6:coauthVersionMax="46" xr10:uidLastSave="{00000000-0000-0000-0000-000000000000}"/>
  <bookViews>
    <workbookView xWindow="16635" yWindow="4770" windowWidth="29040" windowHeight="15840" firstSheet="4" activeTab="5" xr2:uid="{00000000-000D-0000-FFFF-FFFF00000000}"/>
  </bookViews>
  <sheets>
    <sheet name="перечень мероприятий" sheetId="30" r:id="rId1"/>
    <sheet name="Лист1" sheetId="41" r:id="rId2"/>
    <sheet name="паспорт МП" sheetId="29" r:id="rId3"/>
    <sheet name="цели и задачи МП" sheetId="32" r:id="rId4"/>
    <sheet name="годовой мероприятЯ 2023" sheetId="40" r:id="rId5"/>
    <sheet name="ГОДОВОЙ" sheetId="19" r:id="rId6"/>
    <sheet name="4 кв 2024 г (3)" sheetId="44" r:id="rId7"/>
    <sheet name="3 кв 2024 г (2)" sheetId="43" r:id="rId8"/>
    <sheet name="2 кв 2024 г" sheetId="42" r:id="rId9"/>
    <sheet name="1 кв 2024 г" sheetId="39" r:id="rId10"/>
  </sheets>
  <definedNames>
    <definedName name="_xlnm._FilterDatabase" localSheetId="9" hidden="1">'1 кв 2024 г'!$G$1:$G$22</definedName>
    <definedName name="_xlnm._FilterDatabase" localSheetId="8" hidden="1">'2 кв 2024 г'!$G$1:$G$22</definedName>
    <definedName name="_xlnm._FilterDatabase" localSheetId="7" hidden="1">'3 кв 2024 г (2)'!$G$1:$G$22</definedName>
    <definedName name="_xlnm._FilterDatabase" localSheetId="6" hidden="1">'4 кв 2024 г (3)'!$G$1:$G$22</definedName>
    <definedName name="_xlnm._FilterDatabase" localSheetId="0" hidden="1">'перечень мероприятий'!$A$1:$L$57</definedName>
    <definedName name="_xlnm.Print_Titles" localSheetId="0">'перечень мероприятий'!$A:$K,'перечень мероприятий'!$1:$3</definedName>
    <definedName name="_xlnm.Print_Area" localSheetId="0">'перечень мероприятий'!$A$1:$K$57</definedName>
  </definedNames>
  <calcPr calcId="191029"/>
</workbook>
</file>

<file path=xl/calcChain.xml><?xml version="1.0" encoding="utf-8"?>
<calcChain xmlns="http://schemas.openxmlformats.org/spreadsheetml/2006/main">
  <c r="D26" i="40" l="1"/>
  <c r="C30" i="40"/>
  <c r="C12" i="40" s="1"/>
  <c r="C29" i="40"/>
  <c r="C11" i="40" s="1"/>
  <c r="D24" i="40" l="1"/>
  <c r="D25" i="40"/>
  <c r="D20" i="19" l="1"/>
  <c r="E20" i="19"/>
  <c r="E9" i="19" s="1"/>
  <c r="F20" i="19"/>
  <c r="F9" i="19" s="1"/>
  <c r="G20" i="19"/>
  <c r="G9" i="19" s="1"/>
  <c r="H20" i="19"/>
  <c r="H9" i="19" s="1"/>
  <c r="D19" i="19"/>
  <c r="E19" i="19"/>
  <c r="E8" i="19" s="1"/>
  <c r="F19" i="19"/>
  <c r="F8" i="19" s="1"/>
  <c r="G19" i="19"/>
  <c r="G8" i="19" s="1"/>
  <c r="H19" i="19"/>
  <c r="H17" i="19" s="1"/>
  <c r="F17" i="19"/>
  <c r="D22" i="19"/>
  <c r="C22" i="19"/>
  <c r="C20" i="19"/>
  <c r="C9" i="19" s="1"/>
  <c r="C19" i="19"/>
  <c r="C8" i="19" s="1"/>
  <c r="E31" i="19"/>
  <c r="F31" i="19"/>
  <c r="G31" i="19"/>
  <c r="H31" i="19"/>
  <c r="E30" i="19"/>
  <c r="F30" i="19"/>
  <c r="F28" i="19" s="1"/>
  <c r="G30" i="19"/>
  <c r="H30" i="19"/>
  <c r="H28" i="19" s="1"/>
  <c r="C31" i="19"/>
  <c r="C30" i="19"/>
  <c r="C28" i="19"/>
  <c r="D33" i="19"/>
  <c r="E33" i="19"/>
  <c r="F33" i="19"/>
  <c r="G33" i="19"/>
  <c r="H33" i="19"/>
  <c r="C33" i="19"/>
  <c r="D63" i="19"/>
  <c r="E63" i="19"/>
  <c r="F63" i="19"/>
  <c r="G63" i="19"/>
  <c r="H63" i="19"/>
  <c r="C63" i="19"/>
  <c r="D17" i="19" l="1"/>
  <c r="H8" i="19"/>
  <c r="C17" i="19"/>
  <c r="G17" i="19"/>
  <c r="E17" i="19"/>
  <c r="G28" i="19"/>
  <c r="E28" i="19"/>
  <c r="E57" i="19"/>
  <c r="F57" i="19"/>
  <c r="G57" i="19"/>
  <c r="H57" i="19"/>
  <c r="C57" i="19"/>
  <c r="D61" i="19"/>
  <c r="D31" i="19" s="1"/>
  <c r="D9" i="19" s="1"/>
  <c r="D60" i="19"/>
  <c r="D30" i="19" s="1"/>
  <c r="D28" i="19" s="1"/>
  <c r="H51" i="19"/>
  <c r="G51" i="19"/>
  <c r="F51" i="19"/>
  <c r="E51" i="19"/>
  <c r="D51" i="19"/>
  <c r="C51" i="19"/>
  <c r="D45" i="19"/>
  <c r="E45" i="19"/>
  <c r="F45" i="19"/>
  <c r="G45" i="19"/>
  <c r="H45" i="19"/>
  <c r="C45" i="19"/>
  <c r="K13" i="44"/>
  <c r="K14" i="44"/>
  <c r="K15" i="44"/>
  <c r="K16" i="44"/>
  <c r="K17" i="44"/>
  <c r="K18" i="44"/>
  <c r="K12" i="44"/>
  <c r="H15" i="44"/>
  <c r="H19" i="44"/>
  <c r="J19" i="44"/>
  <c r="I19" i="44"/>
  <c r="G19" i="44"/>
  <c r="F19" i="44"/>
  <c r="E19" i="44"/>
  <c r="D19" i="44"/>
  <c r="C19" i="44"/>
  <c r="L18" i="44"/>
  <c r="L17" i="44"/>
  <c r="L16" i="44"/>
  <c r="L14" i="44"/>
  <c r="L13" i="44"/>
  <c r="L12" i="44"/>
  <c r="L17" i="43"/>
  <c r="J19" i="43"/>
  <c r="I19" i="43"/>
  <c r="H19" i="43"/>
  <c r="G19" i="43"/>
  <c r="F19" i="43"/>
  <c r="E19" i="43"/>
  <c r="D19" i="43"/>
  <c r="C19" i="43"/>
  <c r="L18" i="43"/>
  <c r="K18" i="43"/>
  <c r="K17" i="43"/>
  <c r="L16" i="43"/>
  <c r="K16" i="43"/>
  <c r="L15" i="43"/>
  <c r="K15" i="43"/>
  <c r="L14" i="43"/>
  <c r="K14" i="43"/>
  <c r="L13" i="43"/>
  <c r="K13" i="43"/>
  <c r="L12" i="43"/>
  <c r="K12" i="43"/>
  <c r="L13" i="42"/>
  <c r="L14" i="42"/>
  <c r="L15" i="42"/>
  <c r="L16" i="42"/>
  <c r="L17" i="42"/>
  <c r="L18" i="42"/>
  <c r="L19" i="42" s="1"/>
  <c r="L12" i="42"/>
  <c r="K12" i="42"/>
  <c r="J19" i="42"/>
  <c r="I19" i="42"/>
  <c r="H19" i="42"/>
  <c r="G19" i="42"/>
  <c r="F19" i="42"/>
  <c r="E19" i="42"/>
  <c r="D19" i="42"/>
  <c r="C19" i="42"/>
  <c r="K18" i="42"/>
  <c r="K17" i="42"/>
  <c r="K16" i="42"/>
  <c r="K15" i="42"/>
  <c r="K14" i="42"/>
  <c r="K13" i="42"/>
  <c r="D8" i="19" l="1"/>
  <c r="D57" i="19"/>
  <c r="K19" i="44"/>
  <c r="L15" i="44"/>
  <c r="L19" i="44" s="1"/>
  <c r="L19" i="43"/>
  <c r="K19" i="43"/>
  <c r="K19" i="42"/>
  <c r="K13" i="39"/>
  <c r="K19" i="39" s="1"/>
  <c r="K14" i="39"/>
  <c r="K15" i="39"/>
  <c r="K16" i="39"/>
  <c r="K17" i="39"/>
  <c r="K18" i="39"/>
  <c r="K12" i="39"/>
  <c r="C19" i="39"/>
  <c r="D19" i="39"/>
  <c r="E19" i="39"/>
  <c r="F19" i="39"/>
  <c r="H19" i="39"/>
  <c r="I19" i="39"/>
  <c r="J19" i="39"/>
  <c r="L19" i="39"/>
  <c r="G19" i="39"/>
  <c r="D14" i="40" l="1"/>
  <c r="M22" i="30" l="1"/>
  <c r="L22" i="30"/>
  <c r="G14" i="30"/>
  <c r="H4" i="30" l="1"/>
  <c r="L23" i="30"/>
  <c r="F13" i="30"/>
  <c r="H13" i="30"/>
  <c r="I13" i="30"/>
  <c r="F21" i="30"/>
  <c r="G21" i="30"/>
  <c r="H21" i="30"/>
  <c r="I21" i="30"/>
  <c r="F31" i="30"/>
  <c r="G31" i="30"/>
  <c r="H31" i="30"/>
  <c r="I31" i="30"/>
  <c r="F43" i="30"/>
  <c r="G43" i="30"/>
  <c r="H43" i="30"/>
  <c r="I43" i="30"/>
  <c r="F52" i="30"/>
  <c r="G52" i="30"/>
  <c r="H52" i="30"/>
  <c r="I52" i="30"/>
  <c r="B13" i="41" l="1"/>
  <c r="B15" i="41" s="1"/>
  <c r="D15" i="41" s="1"/>
  <c r="C14" i="41"/>
  <c r="B14" i="41"/>
  <c r="C13" i="41"/>
  <c r="C15" i="41" s="1"/>
  <c r="E15" i="41" s="1"/>
  <c r="B7" i="41"/>
  <c r="B8" i="41" s="1"/>
  <c r="C4" i="41"/>
  <c r="C7" i="41" s="1"/>
  <c r="C8" i="41" s="1"/>
  <c r="D4" i="41"/>
  <c r="D7" i="41" s="1"/>
  <c r="D8" i="41" s="1"/>
  <c r="E4" i="41"/>
  <c r="E7" i="41" s="1"/>
  <c r="E8" i="41" s="1"/>
  <c r="B4" i="41"/>
  <c r="B16" i="41" l="1"/>
  <c r="D16" i="41" s="1"/>
  <c r="C16" i="41"/>
  <c r="E16" i="41" s="1"/>
  <c r="D23" i="29"/>
  <c r="D22" i="29"/>
  <c r="F22" i="29"/>
  <c r="E22" i="29"/>
  <c r="H54" i="30"/>
  <c r="F54" i="30" l="1"/>
  <c r="F55" i="30"/>
  <c r="F56" i="30"/>
  <c r="F57" i="30" s="1"/>
  <c r="H55" i="30"/>
  <c r="H56" i="30" l="1"/>
  <c r="H57" i="30" s="1"/>
  <c r="G54" i="30"/>
  <c r="D29" i="29" s="1"/>
  <c r="G12" i="30"/>
  <c r="G13" i="30" s="1"/>
  <c r="G7" i="30"/>
  <c r="G56" i="30" l="1"/>
  <c r="G55" i="30"/>
  <c r="G57" i="30" s="1"/>
  <c r="G17" i="30"/>
  <c r="G9" i="30" s="1"/>
  <c r="H17" i="30" l="1"/>
  <c r="H9" i="30" s="1"/>
  <c r="F19" i="29" l="1"/>
  <c r="E19" i="29"/>
  <c r="D19" i="29"/>
  <c r="D15" i="32" l="1"/>
  <c r="D14" i="32"/>
  <c r="D13" i="32"/>
  <c r="D10" i="32"/>
  <c r="D9" i="32"/>
  <c r="D8" i="32"/>
  <c r="D7" i="32"/>
  <c r="D6" i="32"/>
  <c r="D5" i="32"/>
  <c r="D31" i="32"/>
  <c r="D29" i="32"/>
  <c r="D28" i="32"/>
  <c r="D27" i="32"/>
  <c r="D26" i="32"/>
  <c r="F24" i="29"/>
  <c r="D34" i="32" s="1"/>
  <c r="E24" i="29"/>
  <c r="D33" i="32" s="1"/>
  <c r="D24" i="29"/>
  <c r="D32" i="32" s="1"/>
  <c r="F23" i="29"/>
  <c r="E23" i="29"/>
  <c r="D30" i="32" s="1"/>
  <c r="D20" i="32"/>
  <c r="K53" i="30"/>
  <c r="K52" i="30"/>
  <c r="K45" i="30"/>
  <c r="K44" i="30"/>
  <c r="K43" i="30"/>
  <c r="K33" i="30"/>
  <c r="K32" i="30"/>
  <c r="K31" i="30"/>
  <c r="K21" i="30"/>
  <c r="K8" i="30"/>
  <c r="K13" i="30"/>
  <c r="K17" i="30"/>
  <c r="I54" i="30" l="1"/>
  <c r="I55" i="30"/>
  <c r="I56" i="30"/>
  <c r="I57" i="30"/>
  <c r="D18" i="40"/>
  <c r="D30" i="40" l="1"/>
  <c r="D29" i="40"/>
  <c r="D23" i="40"/>
  <c r="D22" i="40"/>
  <c r="D20" i="40"/>
  <c r="D19" i="40"/>
  <c r="D17" i="40"/>
  <c r="D15" i="40"/>
  <c r="D11" i="40"/>
  <c r="E28" i="30" l="1"/>
  <c r="E25" i="30"/>
  <c r="E22" i="30"/>
  <c r="E31" i="30" l="1"/>
  <c r="E17" i="29"/>
  <c r="F17" i="29"/>
  <c r="D17" i="29" l="1"/>
  <c r="E30" i="29" l="1"/>
  <c r="D30" i="29" l="1"/>
  <c r="G8" i="30" l="1"/>
  <c r="G4" i="30" s="1"/>
  <c r="F6" i="19" l="1"/>
  <c r="G6" i="19"/>
  <c r="C6" i="19" l="1"/>
  <c r="E34" i="30"/>
  <c r="F17" i="30" l="1"/>
  <c r="F9" i="30" s="1"/>
  <c r="I17" i="30"/>
  <c r="I9" i="30" s="1"/>
  <c r="F8" i="30"/>
  <c r="F4" i="30" s="1"/>
  <c r="I8" i="30"/>
  <c r="I4" i="30" s="1"/>
  <c r="D22" i="32"/>
  <c r="D21" i="32"/>
  <c r="E18" i="30" l="1"/>
  <c r="L46" i="19" s="1"/>
  <c r="E19" i="30"/>
  <c r="E20" i="30"/>
  <c r="E21" i="30" l="1"/>
  <c r="F30" i="29"/>
  <c r="C30" i="29" s="1"/>
  <c r="E7" i="30"/>
  <c r="E29" i="29"/>
  <c r="D32" i="29" l="1"/>
  <c r="F29" i="29"/>
  <c r="F32" i="29" s="1"/>
  <c r="E46" i="30"/>
  <c r="E48" i="30"/>
  <c r="E52" i="30" s="1"/>
  <c r="E50" i="30"/>
  <c r="E40" i="30"/>
  <c r="E37" i="30"/>
  <c r="E43" i="30" s="1"/>
  <c r="E16" i="30"/>
  <c r="E15" i="30"/>
  <c r="E14" i="30"/>
  <c r="E12" i="30"/>
  <c r="E11" i="30"/>
  <c r="E10" i="30"/>
  <c r="E6" i="30"/>
  <c r="E5" i="30"/>
  <c r="E8" i="30" l="1"/>
  <c r="E4" i="30" s="1"/>
  <c r="E54" i="30"/>
  <c r="E13" i="30"/>
  <c r="E55" i="30"/>
  <c r="E56" i="30"/>
  <c r="E32" i="29"/>
  <c r="E17" i="30"/>
  <c r="E9" i="30" l="1"/>
  <c r="E57" i="30"/>
  <c r="C29" i="29"/>
  <c r="C32" i="29" s="1"/>
  <c r="E6" i="19" l="1"/>
  <c r="D6" i="19" l="1"/>
  <c r="H6" i="19"/>
  <c r="D12" i="40" l="1"/>
</calcChain>
</file>

<file path=xl/sharedStrings.xml><?xml version="1.0" encoding="utf-8"?>
<sst xmlns="http://schemas.openxmlformats.org/spreadsheetml/2006/main" count="588" uniqueCount="250">
  <si>
    <t>Ответственный исполнитель</t>
  </si>
  <si>
    <t>Всего</t>
  </si>
  <si>
    <t>№ п/п</t>
  </si>
  <si>
    <t>Содержание мероприятий</t>
  </si>
  <si>
    <t>областной бюджет</t>
  </si>
  <si>
    <t>Администрация Первомайского района</t>
  </si>
  <si>
    <t>1.1.</t>
  </si>
  <si>
    <t>2.1.</t>
  </si>
  <si>
    <t>2.2.</t>
  </si>
  <si>
    <t>Поддержка стартующего бизнеса</t>
  </si>
  <si>
    <t>Наименование муниципальной программы (Далее – МП)</t>
  </si>
  <si>
    <t>Координатор МП</t>
  </si>
  <si>
    <t>Заказчик МП</t>
  </si>
  <si>
    <t>Соисполнители МП</t>
  </si>
  <si>
    <t>Цель программы</t>
  </si>
  <si>
    <t>Показатели цели МП и их значения (с детализацией по годам реализации)</t>
  </si>
  <si>
    <t>Показатели</t>
  </si>
  <si>
    <t>Задачи МП</t>
  </si>
  <si>
    <t>Показатели задач МП и их значения (с детализацией по годам реализации МП)</t>
  </si>
  <si>
    <t xml:space="preserve">Срок реализации МП </t>
  </si>
  <si>
    <t>Перечень подпрограмм МП (при наличии)</t>
  </si>
  <si>
    <t>нет</t>
  </si>
  <si>
    <t>Источники</t>
  </si>
  <si>
    <t>Федеральный бюджет (по согласованию)</t>
  </si>
  <si>
    <t>Внебюджетные источники (по согласованию)</t>
  </si>
  <si>
    <t>Всего по источникам</t>
  </si>
  <si>
    <t>Объем и основные направления расходования средств (с детализацией по годам реализации, тыс. рублей)</t>
  </si>
  <si>
    <t>Основные направления расходования средств</t>
  </si>
  <si>
    <t>Организация управления МП (подпрограммы МП)</t>
  </si>
  <si>
    <t>NN</t>
  </si>
  <si>
    <t>пп</t>
  </si>
  <si>
    <t>Мероприятия программы, направления и источники финансирования</t>
  </si>
  <si>
    <t>Объем ассигнований (тыс. рублей)</t>
  </si>
  <si>
    <t>Достигнутые результаты мероприятий</t>
  </si>
  <si>
    <t>&lt;****&gt;</t>
  </si>
  <si>
    <t>Примечание</t>
  </si>
  <si>
    <t>&lt;*****&gt;</t>
  </si>
  <si>
    <t>исполнено</t>
  </si>
  <si>
    <t>Всего, в том числе:</t>
  </si>
  <si>
    <t xml:space="preserve">федеральный бюджет </t>
  </si>
  <si>
    <t xml:space="preserve">областной бюджет   </t>
  </si>
  <si>
    <t xml:space="preserve">местный бюджет     </t>
  </si>
  <si>
    <t xml:space="preserve">Развитие объектов инфраструктуры, всего, в том числе:       </t>
  </si>
  <si>
    <t xml:space="preserve">местные бюджеты    </t>
  </si>
  <si>
    <t xml:space="preserve">в том числе:       </t>
  </si>
  <si>
    <t>Администрация Первомайского района, НП "Первомайский "Бизнес - центр"</t>
  </si>
  <si>
    <t>КВАРТАЛЬНЫЙ ОТЧЕТ</t>
  </si>
  <si>
    <t>О РЕАЛИЗАЦИИ МЕРОПРИЯТИЙ МУНИЦИПАЛЬНОЙ ПРОГРАММЫ</t>
  </si>
  <si>
    <t>наименование муниципальной программы,</t>
  </si>
  <si>
    <t>заказчик (координатор) Администрация Первомайского района</t>
  </si>
  <si>
    <t>Наименование мероприятий</t>
  </si>
  <si>
    <t>Достигнутые результаты мероприятий с начала года &lt;*&gt;</t>
  </si>
  <si>
    <t>Примечание&lt;**&gt;</t>
  </si>
  <si>
    <t>федеральный бюджет</t>
  </si>
  <si>
    <t>местные бюджеты</t>
  </si>
  <si>
    <t xml:space="preserve">внебюджетные   </t>
  </si>
  <si>
    <t>источники</t>
  </si>
  <si>
    <t xml:space="preserve">общий объем    </t>
  </si>
  <si>
    <t>финансирования</t>
  </si>
  <si>
    <t>Предусмотрено утверж- денной МП</t>
  </si>
  <si>
    <t>Профинансировано с начала года</t>
  </si>
  <si>
    <t>Предусмотрено утвержденной МП</t>
  </si>
  <si>
    <t>Предусмотрено (SUM граф 3 +5 + 7 +9)</t>
  </si>
  <si>
    <t>Профинансировано с начала года (SUM граф 4 + 6 + 8+ 10)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</si>
  <si>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</si>
  <si>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</si>
  <si>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 xml:space="preserve">внебюджетные источники </t>
  </si>
  <si>
    <t xml:space="preserve">внебюджетные источники  </t>
  </si>
  <si>
    <t>Ведущий специалист отдела экономического развития Администрации Первомайского района А.В. Андросова /</t>
  </si>
  <si>
    <t>1. Координационный Совет по поддержке малого и среднего предпринимательства Первомайского района Томской области</t>
  </si>
  <si>
    <t>Стратегическая цель социально –экономического развития Первомайского района до 2030 года.</t>
  </si>
  <si>
    <t>Реализацию МП осуществляет отдел экономического развития Администрации Первомайского района. Контроль за реализацией МП осуществляет заместитель Главы Первомайского района по экономике, финансам и инвестициям. Текущий контроль и мониторинг реализации МП осуществляет отдел экономического развития Администрация Первомайского района.</t>
  </si>
  <si>
    <t>2.  Некоммерческое Партнерство «Первомайский Бизнес-центр»</t>
  </si>
  <si>
    <t>Задача 1. Развитие объектов инфраструктуры</t>
  </si>
  <si>
    <t>Объем средств на реализацию программы, тыс. руб.</t>
  </si>
  <si>
    <t>Источники финансирования</t>
  </si>
  <si>
    <t>Местный бюджет</t>
  </si>
  <si>
    <t>Внебюджетные источники</t>
  </si>
  <si>
    <t>наименование и единица измерения</t>
  </si>
  <si>
    <t>значение по годам реализации</t>
  </si>
  <si>
    <t>Сроки реализации</t>
  </si>
  <si>
    <t>инвестиции</t>
  </si>
  <si>
    <t>прочие</t>
  </si>
  <si>
    <t>1. Число СМП в расчете на 10 тыс. населения, ед.</t>
  </si>
  <si>
    <t>2. Доля занятых у СМП (включая индивидуальных предпринимателей) от общей численности занятого населения, %</t>
  </si>
  <si>
    <t>Увеличение объемов добычи водных биоресурсов, %</t>
  </si>
  <si>
    <t>Содействие в продвижении товаров, работ, услуг, производимых субъектами малого и среднего предпринимательства, за пределы муниципального образования "Первомайский район"</t>
  </si>
  <si>
    <t>Всего по программе по годам реализации:</t>
  </si>
  <si>
    <t>Показатели эффективности реализации программы</t>
  </si>
  <si>
    <t>Показатели эффективности</t>
  </si>
  <si>
    <t>Число СМП</t>
  </si>
  <si>
    <t>Численность занятых по крупным и средним (статистика) ПРОГНОЗ</t>
  </si>
  <si>
    <t>Численность населения прогноз</t>
  </si>
  <si>
    <t>Показатели результата программных мероприятий</t>
  </si>
  <si>
    <t>2.3.</t>
  </si>
  <si>
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поддержку, ед.</t>
  </si>
  <si>
    <t>Отдел экономического развития Администрации Первомайского района</t>
  </si>
  <si>
    <t>№ пп</t>
  </si>
  <si>
    <t>Наименование показателя</t>
  </si>
  <si>
    <t>Методика расчета</t>
  </si>
  <si>
    <t>Метод сбора</t>
  </si>
  <si>
    <t>Целью Программы является – стимулирование предпринимательской активности населения для развития сферы малого и среднего предпринимательства – важного источника доходов населения.</t>
  </si>
  <si>
    <t>Отношение количества СМП на 1 тыс. чел. населения Первомайского района</t>
  </si>
  <si>
    <t>Статистическая отчетность, данные ФНС</t>
  </si>
  <si>
    <t>Отношение показателя «Средняя численность работников по малым и средним предприятиям» к показателю «Численность занятых по Первомайскому району»</t>
  </si>
  <si>
    <t>Статистическая отчетность, данные ФНС, мониторинг социально-экономического развития Первомайского района за год</t>
  </si>
  <si>
    <t>Задачами муниципальной программы являются:</t>
  </si>
  <si>
    <t>Данные НП «Первомайский Бизнес-центр»</t>
  </si>
  <si>
    <t>Развитие молодежного предпринимательства</t>
  </si>
  <si>
    <t>Ед.изм.</t>
  </si>
  <si>
    <t>Число СМП в расчете на 10 тыс. населения, ед.</t>
  </si>
  <si>
    <t>Доля занятых у СМП (включая ИП) от общей численности занятого населения, %</t>
  </si>
  <si>
    <t>Объемы и источники финансирования программы (с детализацией по годам реализации, тыс. руб.)</t>
  </si>
  <si>
    <t xml:space="preserve">Областной бюджет </t>
  </si>
  <si>
    <t xml:space="preserve">Местные бюджеты </t>
  </si>
  <si>
    <t>Данные по запросу у Департамента охотничьего и рыбного хозяйства Томской области</t>
  </si>
  <si>
    <t>Процентное соотношение с прошедшим периодом</t>
  </si>
  <si>
    <t>Федеральный бюджет</t>
  </si>
  <si>
    <t>Стимулирование предпринимательской активности населения для развития сферы малого и среднего предпринимательства (далее – СМП) - важного источника доходов населения</t>
  </si>
  <si>
    <t>Развитие и обеспечение деятельности организаций инфраструктуры поддержки малого и среднего предпринимательства (реализация соглашений с организациями инфраструктуры поддержки СМП)</t>
  </si>
  <si>
    <t>«Развитие малого и среднего предпринимательства в Первомайском районе на 2021-2023 годы», утвержденной постановлением Администрации Первомайского района от 18.11.2020 №245</t>
  </si>
  <si>
    <t xml:space="preserve">внебюджетные  источники     </t>
  </si>
  <si>
    <t xml:space="preserve">внебюджетные источники          </t>
  </si>
  <si>
    <t>в том числе по     направлениям:</t>
  </si>
  <si>
    <t xml:space="preserve">Инвестиции    &lt;*&gt;, в том числе:       </t>
  </si>
  <si>
    <t xml:space="preserve">внебюджетные       источники   в том числе по     мероприятиям:   </t>
  </si>
  <si>
    <t xml:space="preserve">внебюджетные       источники        </t>
  </si>
  <si>
    <t xml:space="preserve">внебюджетные       источники      </t>
  </si>
  <si>
    <t>внебюджетные       источники</t>
  </si>
  <si>
    <t xml:space="preserve">внебюджетные       источники    </t>
  </si>
  <si>
    <t xml:space="preserve">в том числе:    </t>
  </si>
  <si>
    <t xml:space="preserve">в том числе:   </t>
  </si>
  <si>
    <t>в том числе:</t>
  </si>
  <si>
    <t>утверждено программой</t>
  </si>
  <si>
    <t>Развитие молодежного предпринимательства, в том числе:</t>
  </si>
  <si>
    <t>&lt;*&gt; - Расходы, увеличивающие стоимость основных средств.</t>
  </si>
  <si>
    <t>&lt;**&gt; - Расходы по государственным контактам с научными организациями на проведение НИОКР; расходы на НИОКР, проводимые собственными силами.</t>
  </si>
  <si>
    <t>&lt;***&gt; - Текущие расходы.</t>
  </si>
  <si>
    <t>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</t>
  </si>
  <si>
    <r>
      <t>&lt;*****&gt; - Графа "Примечание" обязательно заполняется по мероприятиям, объем финансирования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</t>
    </r>
    <r>
      <rPr>
        <sz val="10"/>
        <rFont val="Times New Roman"/>
        <family val="1"/>
        <charset val="204"/>
      </rPr>
      <t>.</t>
    </r>
  </si>
  <si>
    <t>Форма N 2</t>
  </si>
  <si>
    <t>ГОДОВОЙ ОТЧЕТ</t>
  </si>
  <si>
    <t>Цель Программы -  рост числа субъектов малого предпринимательства с одновременным увеличением количества рабочих мест, увеличением налоговых поступлений в бюджеты всех уровней, обеспечением благоприятных условий для развития малого предпринимательства:</t>
  </si>
  <si>
    <t>Показатели целей МП(наименование и единица измерения)</t>
  </si>
  <si>
    <t>План</t>
  </si>
  <si>
    <t>Факт</t>
  </si>
  <si>
    <t>Отклонение (%)</t>
  </si>
  <si>
    <t>Причины отклонений</t>
  </si>
  <si>
    <t>Принимаемые меры по устранению невыполнения</t>
  </si>
  <si>
    <t>Показатели задач МП (наименование и единица измерения)</t>
  </si>
  <si>
    <t>Показатели результатов программных мероприятий (наименование и единица измерения)</t>
  </si>
  <si>
    <t>Увеличение объемов добычи водных биоресурсрв, %</t>
  </si>
  <si>
    <t>Показатели эффективности (наименование и единица измерения)</t>
  </si>
  <si>
    <t>Ведущий специалист отдела экономического развития Администрации Первомайского района А.В. Андросова    /    __________</t>
  </si>
  <si>
    <t>Количество проведенных мероприятий, направленных на развитие малого и среднего предпринимательства ед.</t>
  </si>
  <si>
    <t>Количество участников мероприятий, ед.</t>
  </si>
  <si>
    <t>Количество проведенных мероприятий, направленных на развитие малого и среднего предпринимательства, ед.</t>
  </si>
  <si>
    <t xml:space="preserve">2. ОСНОВНЫЕ ЦЕЛИ И ЗАДАЧИ МУНИЦИПАЛЬНОЙ ПРОГРАММЫ С УКАЗАНИЕМ СРОКОВ И ЭТАПОВ ЕЕ РЕАЛИЗАЦИИ,
А ТАКЖЕ ЦЕЛЕВЫХ ПОКАЗАТЕЛЕЙ.
</t>
  </si>
  <si>
    <t>Отчеты по соглашениям, заключенным с НП "Первомайский Бизнес-центр"</t>
  </si>
  <si>
    <t>Развитие объектов инфраструктуры</t>
  </si>
  <si>
    <t>Предоставление субсидии юридическим лицам и индивидуальным предпринимателям, осуществляющим промышленное рыболовство, на приобретение маломерных судов, лодочных моторов, орудия лова для добычи (вылова) водных биоресурсов и материалов для их изготовления, холодильного оборудования, ледогенераторов</t>
  </si>
  <si>
    <t>Возмещение расходов хозяйствующим субъектам, осуществляющим перевозку тел (останков) умерших или погибших из Первомайского района в места проведения патологоанатомического вскрытия, судебно-медицинской экспертизы</t>
  </si>
  <si>
    <t>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получивших информационную, консультационную, финансовую поддержку (далее - Количество получателей поддержки), ед.</t>
  </si>
  <si>
    <t>Количество получателей поддержки, ед.</t>
  </si>
  <si>
    <t>Ведущий специалист отдела экономического развития Администрации Первомайского района А.В. Андросова / _________________</t>
  </si>
  <si>
    <r>
      <t>1.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поддержку, ед.</t>
    </r>
  </si>
  <si>
    <t>3. Количество субъектов малого и среднего предпринимательства - получателей финансовой поддержки, ед.</t>
  </si>
  <si>
    <t>4. Увеличение объемов добычи водных биоресурсов, %</t>
  </si>
  <si>
    <t>8. Количество участников мероприятий, ед.</t>
  </si>
  <si>
    <t>7. Количество проведенных мероприятий, направленных на развитие малого и среднего предпринимательства, ед.</t>
  </si>
  <si>
    <t>Количество субъектов малого и среднего предпринимательства - получателей финансовой поддержки, ед.</t>
  </si>
  <si>
    <t>Число единиц – пользователей услугами центра поддержки предпринимателей (по каждой услуге отдельно)</t>
  </si>
  <si>
    <t>Число победителей районного конкурса предпринимательских проектов "Успешный старт"</t>
  </si>
  <si>
    <t xml:space="preserve">Единый реестр субъектов малого и среднего предпринимательсва - получателей поддержки </t>
  </si>
  <si>
    <t>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плучивших информационную, консультационную, финвансовую поддержку (далее - Количество получателей поддержки), ед.</t>
  </si>
  <si>
    <t>ПАСПОРТ муниципальной программы «Развитие малого и среднего предпринимательства в Первомайском районе на 2024-2026 годы»</t>
  </si>
  <si>
    <t>«Развитие малого и среднего предпринимательства в Первомайском районе на 2024-2026 годы»</t>
  </si>
  <si>
    <t>2024 год</t>
  </si>
  <si>
    <t>2525 год</t>
  </si>
  <si>
    <t>2026 год</t>
  </si>
  <si>
    <t>2024-2026 годы</t>
  </si>
  <si>
    <t>Задача 2. .Поддержка малого и среднего предпринимательства</t>
  </si>
  <si>
    <t>Задача 2. Поддержка малого и среднего предпринимательства</t>
  </si>
  <si>
    <t>Популяризация предпринимательской деятельности</t>
  </si>
  <si>
    <t>2.5.</t>
  </si>
  <si>
    <t xml:space="preserve">2.6. </t>
  </si>
  <si>
    <t>2025 год</t>
  </si>
  <si>
    <t>Поддержка малого и среднего предпринимательства</t>
  </si>
  <si>
    <t>Количество соглашений заключенных с организациями осуществляющими перевозку тел умерших</t>
  </si>
  <si>
    <t>Данные Администрации Первомайского района</t>
  </si>
  <si>
    <t>Количество соглашений заключенных с организациями осуществляющими перевозку тел умерших, ед.</t>
  </si>
  <si>
    <t>5.Количество соглашений заключенных с организациями осуществляющими перевозку тел умерших, ед.</t>
  </si>
  <si>
    <t>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получивших информационную, консультационную, финансовую поддержку, ед.</t>
  </si>
  <si>
    <t>Создание условий для повышения уровня жизни населения на основе обеспечения устойчивого экономического роста.</t>
  </si>
  <si>
    <t>ярмарки</t>
  </si>
  <si>
    <t>пстоянные участники ярмарок</t>
  </si>
  <si>
    <t>день российского предпринимательства</t>
  </si>
  <si>
    <t xml:space="preserve">конкурсы </t>
  </si>
  <si>
    <t>день работников леса</t>
  </si>
  <si>
    <t>молодецкие игры</t>
  </si>
  <si>
    <t>Территория делового успеха</t>
  </si>
  <si>
    <t>Подготовка молодежных бизнес команд</t>
  </si>
  <si>
    <t>Показатели результативности заключенных с НП "Первомайский Бизнес-центром" соглашений: содействие в продвижении товаров работ и услуг проводимых субъектами МСП за пределы МО "Первомайский район"; популяризация предпринимательской деятельности; развитие молодежного предпринимательства.</t>
  </si>
  <si>
    <t>6. 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получивших информационную, консультационную, финансовую поддержку, ед.</t>
  </si>
  <si>
    <t>НИОКР - научно-исследовательские и опытно-конструкторские рабо-ты</t>
  </si>
  <si>
    <t>Численность занятых у СМП, включая ИП и самозанятых грждан</t>
  </si>
  <si>
    <t>Показатель</t>
  </si>
  <si>
    <t>1 квартал 2024 года</t>
  </si>
  <si>
    <t>2 квартал 2024 года</t>
  </si>
  <si>
    <t>3 квартал 2024 года</t>
  </si>
  <si>
    <t>4 квартал 2024 года</t>
  </si>
  <si>
    <t>Количество продаж, ед.</t>
  </si>
  <si>
    <t>Средний чек, руб.</t>
  </si>
  <si>
    <t>Выручка, руб.</t>
  </si>
  <si>
    <t>Затраты на производство, маркетинг, руб.</t>
  </si>
  <si>
    <t>Налоги, руб.</t>
  </si>
  <si>
    <t>Доход, руб.</t>
  </si>
  <si>
    <t>СРЕДНИЙ ДОХОД ЗА 1 МЕСЯЦ</t>
  </si>
  <si>
    <t>ИНФОРМАЦИЯ О РЕЗУЛЬТАТАХ РЕАЛИЗАЦИИ МУНЦИПАЛЬНОЙ ПРОГРАММЫ В 2024 ГОДУ</t>
  </si>
  <si>
    <t>муниципальная программа «Развитие малого и среднего предпринимательства Первомайского района на 2024-2026 годы»</t>
  </si>
  <si>
    <t>Поддержка малого предпринимательства</t>
  </si>
  <si>
    <t>Поддержка малого предпринимательства 2025 год</t>
  </si>
  <si>
    <t>Количество соглашений заключенных с организациями осуществляющими перевозку тел умерших, ед</t>
  </si>
  <si>
    <t>Численность занятых у СМП, включая ИП и самозанятых граждан</t>
  </si>
  <si>
    <r>
      <t>За 1</t>
    </r>
    <r>
      <rPr>
        <b/>
        <u/>
        <sz val="10"/>
        <rFont val="Times New Roman"/>
        <family val="1"/>
        <charset val="204"/>
      </rPr>
      <t xml:space="preserve"> квартал</t>
    </r>
    <r>
      <rPr>
        <b/>
        <sz val="10"/>
        <rFont val="Times New Roman"/>
        <family val="1"/>
        <charset val="204"/>
      </rPr>
      <t xml:space="preserve"> 2024 года</t>
    </r>
  </si>
  <si>
    <t>Источники и объемы финансирования на 2024 год (тыс. рублей)</t>
  </si>
  <si>
    <t>распоряжение № 163-р от 27.05.2024</t>
  </si>
  <si>
    <t>Распоряжение № 169-р от 30.05.2024</t>
  </si>
  <si>
    <t>Распоряжение № 169-р от 30.05.2025</t>
  </si>
  <si>
    <r>
      <t>За 2</t>
    </r>
    <r>
      <rPr>
        <b/>
        <u/>
        <sz val="10"/>
        <rFont val="Times New Roman"/>
        <family val="1"/>
        <charset val="204"/>
      </rPr>
      <t xml:space="preserve"> квартал</t>
    </r>
    <r>
      <rPr>
        <b/>
        <sz val="10"/>
        <rFont val="Times New Roman"/>
        <family val="1"/>
        <charset val="204"/>
      </rPr>
      <t xml:space="preserve"> 2024 года</t>
    </r>
  </si>
  <si>
    <r>
      <t>За 3</t>
    </r>
    <r>
      <rPr>
        <b/>
        <u/>
        <sz val="10"/>
        <rFont val="Times New Roman"/>
        <family val="1"/>
        <charset val="204"/>
      </rPr>
      <t xml:space="preserve"> квартал</t>
    </r>
    <r>
      <rPr>
        <b/>
        <sz val="10"/>
        <rFont val="Times New Roman"/>
        <family val="1"/>
        <charset val="204"/>
      </rPr>
      <t xml:space="preserve"> 2024 года</t>
    </r>
  </si>
  <si>
    <t>распоряжение № 163-р от 27.05.2024, распоряжение № 207-р от 03.07.2024</t>
  </si>
  <si>
    <t>Заключено соглашение с ИП Безменников Ю.А. от 03.07.2024 на сумму 224129,2 руб.</t>
  </si>
  <si>
    <t>Распоряжение № 169-р от 30.05.2024, распоряжение от 03.07.2024 № 208-р</t>
  </si>
  <si>
    <r>
      <t>За 4</t>
    </r>
    <r>
      <rPr>
        <b/>
        <u/>
        <sz val="10"/>
        <rFont val="Times New Roman"/>
        <family val="1"/>
        <charset val="204"/>
      </rPr>
      <t xml:space="preserve"> квартал</t>
    </r>
    <r>
      <rPr>
        <b/>
        <sz val="10"/>
        <rFont val="Times New Roman"/>
        <family val="1"/>
        <charset val="204"/>
      </rPr>
      <t xml:space="preserve"> 2024 года</t>
    </r>
  </si>
  <si>
    <t>Заключено соглашение с ИП Безменников Ю.А. от 03.07.2024 на сумму 224129,2 руб., соглашение от 19.12.2024 на сумму 155750,8 руб</t>
  </si>
  <si>
    <t>распоряжение от 18.10.2024 № 334-р</t>
  </si>
  <si>
    <t>распоряжение № 371-р от 18.11.2024</t>
  </si>
  <si>
    <r>
  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 -</t>
    </r>
    <r>
      <rPr>
        <sz val="10"/>
        <color theme="3" tint="0.39997558519241921"/>
        <rFont val="Times New Roman"/>
        <family val="1"/>
        <charset val="204"/>
      </rPr>
      <t xml:space="preserve"> 100 ед.</t>
    </r>
  </si>
  <si>
    <t>Увеличение объемов добычи водных биоресурсов - 0 %</t>
  </si>
  <si>
    <t>Количество соглашений, заключенных с организацими осуществляющими перевозку тел умерших - 2 ед.</t>
  </si>
  <si>
    <t>2.4.</t>
  </si>
  <si>
    <t>Содействие в продвижении товаров, работ, услуг, производимых субъектами малого и среднего предпринимательства, за пределы муниципального образования</t>
  </si>
  <si>
    <t>Количество получателей поддержки, ед. - 1; количество прорведенных мероприятий - 10; количество участников мероприятий - 10</t>
  </si>
  <si>
    <t>Количество получателей поддержки, ед. - 1; количество прорведенных мероприятий - 4; количество участников мероприятий - 100</t>
  </si>
  <si>
    <t>2.6.</t>
  </si>
  <si>
    <t>Колличество субъектов малого и среднего предпринимательства-получателей финансовой поддержки - 1 ед.</t>
  </si>
  <si>
    <t>количество прорведенных мероприятий - 2; количество участников мероприятий - 100</t>
  </si>
  <si>
    <r>
      <rPr>
        <b/>
        <sz val="10"/>
        <rFont val="Times New Roman"/>
        <family val="1"/>
        <charset val="204"/>
      </rPr>
      <t>ГОДОВОЙ ОТЧЕТ
О РЕАЛИЗАЦИИ МЕРОПРИЯТИЙ  МУНЦИПАЛЬНОЙ ПРОГРАММЫ
по состоянию на 1 января 2025 года
муниципальная программа «Развитие малого и среднего предпринимательства Первомайского района на 2024-2026 годы»
 (название программы)
Администрация Первомайского района
 (заказчик программы)</t>
    </r>
    <r>
      <rPr>
        <sz val="10"/>
        <rFont val="Arial Cyr"/>
        <charset val="204"/>
      </rPr>
      <t xml:space="preserve">
</t>
    </r>
  </si>
  <si>
    <t>Ведется работа межведомственной комиссии по вопросам платежей в местный бюджет, рабочей группы первомайского района по межведомственной комиссии ТО по противодействию нелегальной занятости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</si>
</sst>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0.00000"/>
    <numFmt numFmtId="167" formatCode="0.0"/>
    <numFmt numFmtId="168" formatCode="#,##0.00000"/>
    <numFmt numFmtId="169" formatCode="0.000000"/>
    <numFmt numFmtId="170" formatCode="_-* #,##0.000000_р_._-;\-* #,##0.000000_р_._-;_-* &quot;-&quot;??_р_._-;_-@_-"/>
  </numFmts>
  <fonts count="2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theme="3" tint="0.39997558519241921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sz val="12"/>
      <name val="Bookman Old Style"/>
      <family val="1"/>
      <charset val="204"/>
    </font>
    <font>
      <b/>
      <sz val="12"/>
      <name val="Bookman Old Style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254">
    <xf numFmtId="0" fontId="0" fillId="0" borderId="0" xfId="0"/>
    <xf numFmtId="0" fontId="1" fillId="0" borderId="0" xfId="0" applyFont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justify" vertical="center" wrapText="1"/>
    </xf>
    <xf numFmtId="0" fontId="6" fillId="0" borderId="0" xfId="0" applyFont="1"/>
    <xf numFmtId="0" fontId="1" fillId="0" borderId="0" xfId="0" applyFont="1" applyAlignment="1">
      <alignment horizontal="justify" vertical="center"/>
    </xf>
    <xf numFmtId="0" fontId="8" fillId="0" borderId="11" xfId="0" applyFont="1" applyBorder="1" applyAlignment="1">
      <alignment horizontal="justify" vertical="center" wrapText="1"/>
    </xf>
    <xf numFmtId="0" fontId="8" fillId="0" borderId="1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9" fontId="1" fillId="0" borderId="0" xfId="1" applyFont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6" fontId="2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9" fontId="0" fillId="0" borderId="0" xfId="1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65" fontId="1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6" fontId="1" fillId="0" borderId="0" xfId="0" applyNumberFormat="1" applyFont="1" applyAlignment="1">
      <alignment wrapTex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0" fillId="0" borderId="0" xfId="0" applyNumberFormat="1"/>
    <xf numFmtId="168" fontId="10" fillId="0" borderId="0" xfId="0" applyNumberFormat="1" applyFont="1"/>
    <xf numFmtId="165" fontId="8" fillId="8" borderId="11" xfId="0" applyNumberFormat="1" applyFont="1" applyFill="1" applyBorder="1" applyAlignment="1">
      <alignment horizontal="center" vertical="center" wrapText="1"/>
    </xf>
    <xf numFmtId="165" fontId="8" fillId="9" borderId="11" xfId="0" applyNumberFormat="1" applyFont="1" applyFill="1" applyBorder="1" applyAlignment="1">
      <alignment horizontal="center" vertical="center" wrapText="1"/>
    </xf>
    <xf numFmtId="165" fontId="3" fillId="9" borderId="11" xfId="0" applyNumberFormat="1" applyFont="1" applyFill="1" applyBorder="1" applyAlignment="1">
      <alignment horizontal="center" vertical="center" wrapText="1"/>
    </xf>
    <xf numFmtId="165" fontId="8" fillId="7" borderId="11" xfId="0" applyNumberFormat="1" applyFont="1" applyFill="1" applyBorder="1" applyAlignment="1">
      <alignment horizontal="center" vertical="center" wrapText="1"/>
    </xf>
    <xf numFmtId="165" fontId="3" fillId="10" borderId="11" xfId="0" applyNumberFormat="1" applyFont="1" applyFill="1" applyBorder="1" applyAlignment="1">
      <alignment horizontal="center" vertical="center" wrapText="1"/>
    </xf>
    <xf numFmtId="165" fontId="8" fillId="10" borderId="11" xfId="0" applyNumberFormat="1" applyFont="1" applyFill="1" applyBorder="1" applyAlignment="1">
      <alignment horizontal="center" vertical="center" wrapText="1"/>
    </xf>
    <xf numFmtId="165" fontId="8" fillId="11" borderId="1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19" fillId="0" borderId="1" xfId="0" applyFont="1" applyBorder="1" applyAlignment="1">
      <alignment vertical="center" wrapText="1"/>
    </xf>
    <xf numFmtId="166" fontId="20" fillId="0" borderId="0" xfId="0" applyNumberFormat="1" applyFont="1" applyAlignment="1">
      <alignment wrapText="1"/>
    </xf>
    <xf numFmtId="169" fontId="4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1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169" fontId="1" fillId="0" borderId="0" xfId="0" applyNumberFormat="1" applyFont="1" applyAlignment="1">
      <alignment wrapText="1"/>
    </xf>
    <xf numFmtId="169" fontId="1" fillId="0" borderId="0" xfId="0" applyNumberFormat="1" applyFont="1" applyAlignment="1">
      <alignment vertical="center" wrapText="1"/>
    </xf>
    <xf numFmtId="165" fontId="3" fillId="0" borderId="1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165" fontId="23" fillId="0" borderId="1" xfId="0" applyNumberFormat="1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9" fontId="3" fillId="7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69" fontId="3" fillId="10" borderId="1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169" fontId="3" fillId="1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" fillId="13" borderId="1" xfId="0" applyFont="1" applyFill="1" applyBorder="1" applyAlignment="1">
      <alignment horizontal="center" vertical="center" wrapText="1"/>
    </xf>
    <xf numFmtId="169" fontId="4" fillId="13" borderId="1" xfId="0" applyNumberFormat="1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14" borderId="11" xfId="0" applyFont="1" applyFill="1" applyBorder="1" applyAlignment="1">
      <alignment horizontal="center" vertical="center" wrapText="1"/>
    </xf>
    <xf numFmtId="4" fontId="24" fillId="14" borderId="11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 wrapText="1"/>
    </xf>
    <xf numFmtId="4" fontId="24" fillId="14" borderId="11" xfId="0" applyNumberFormat="1" applyFont="1" applyFill="1" applyBorder="1" applyAlignment="1">
      <alignment vertical="center" wrapText="1"/>
    </xf>
    <xf numFmtId="0" fontId="24" fillId="0" borderId="0" xfId="0" applyFont="1" applyAlignment="1">
      <alignment horizontal="justify" vertical="center"/>
    </xf>
    <xf numFmtId="167" fontId="24" fillId="14" borderId="11" xfId="0" applyNumberFormat="1" applyFont="1" applyFill="1" applyBorder="1" applyAlignment="1">
      <alignment horizontal="center" vertical="center" wrapText="1"/>
    </xf>
    <xf numFmtId="169" fontId="1" fillId="15" borderId="0" xfId="0" applyNumberFormat="1" applyFont="1" applyFill="1" applyAlignment="1">
      <alignment wrapText="1"/>
    </xf>
    <xf numFmtId="169" fontId="18" fillId="7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wrapText="1"/>
    </xf>
    <xf numFmtId="0" fontId="13" fillId="0" borderId="0" xfId="0" applyFont="1"/>
    <xf numFmtId="170" fontId="0" fillId="0" borderId="0" xfId="2" applyNumberFormat="1" applyFont="1"/>
    <xf numFmtId="0" fontId="2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169" fontId="21" fillId="10" borderId="1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169" fontId="21" fillId="10" borderId="2" xfId="0" applyNumberFormat="1" applyFont="1" applyFill="1" applyBorder="1" applyAlignment="1">
      <alignment horizontal="center" vertical="center" wrapText="1"/>
    </xf>
    <xf numFmtId="169" fontId="21" fillId="10" borderId="3" xfId="0" applyNumberFormat="1" applyFont="1" applyFill="1" applyBorder="1" applyAlignment="1">
      <alignment horizontal="center" vertical="center" wrapText="1"/>
    </xf>
    <xf numFmtId="169" fontId="21" fillId="10" borderId="4" xfId="0" applyNumberFormat="1" applyFont="1" applyFill="1" applyBorder="1" applyAlignment="1">
      <alignment horizontal="center" vertical="center" wrapText="1"/>
    </xf>
    <xf numFmtId="169" fontId="19" fillId="13" borderId="1" xfId="0" applyNumberFormat="1" applyFont="1" applyFill="1" applyBorder="1" applyAlignment="1">
      <alignment horizontal="center" vertical="center" wrapText="1"/>
    </xf>
    <xf numFmtId="169" fontId="21" fillId="12" borderId="1" xfId="0" applyNumberFormat="1" applyFont="1" applyFill="1" applyBorder="1" applyAlignment="1">
      <alignment horizontal="center" vertical="center" wrapText="1"/>
    </xf>
    <xf numFmtId="0" fontId="20" fillId="12" borderId="2" xfId="0" applyFont="1" applyFill="1" applyBorder="1" applyAlignment="1">
      <alignment horizontal="center" vertical="center" wrapText="1"/>
    </xf>
    <xf numFmtId="0" fontId="20" fillId="12" borderId="3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169" fontId="21" fillId="12" borderId="2" xfId="0" applyNumberFormat="1" applyFont="1" applyFill="1" applyBorder="1" applyAlignment="1">
      <alignment horizontal="center" vertical="center" wrapText="1"/>
    </xf>
    <xf numFmtId="169" fontId="21" fillId="12" borderId="3" xfId="0" applyNumberFormat="1" applyFont="1" applyFill="1" applyBorder="1" applyAlignment="1">
      <alignment horizontal="center" vertical="center" wrapText="1"/>
    </xf>
    <xf numFmtId="169" fontId="21" fillId="12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169" fontId="21" fillId="7" borderId="2" xfId="0" applyNumberFormat="1" applyFont="1" applyFill="1" applyBorder="1" applyAlignment="1">
      <alignment horizontal="center" vertical="center" wrapText="1"/>
    </xf>
    <xf numFmtId="169" fontId="21" fillId="7" borderId="3" xfId="0" applyNumberFormat="1" applyFont="1" applyFill="1" applyBorder="1" applyAlignment="1">
      <alignment horizontal="center" vertical="center" wrapText="1"/>
    </xf>
    <xf numFmtId="169" fontId="21" fillId="7" borderId="4" xfId="0" applyNumberFormat="1" applyFont="1" applyFill="1" applyBorder="1" applyAlignment="1">
      <alignment horizontal="center" vertical="center" wrapText="1"/>
    </xf>
    <xf numFmtId="169" fontId="19" fillId="13" borderId="2" xfId="0" applyNumberFormat="1" applyFont="1" applyFill="1" applyBorder="1" applyAlignment="1">
      <alignment horizontal="center" vertical="center" wrapText="1"/>
    </xf>
    <xf numFmtId="169" fontId="19" fillId="13" borderId="3" xfId="0" applyNumberFormat="1" applyFont="1" applyFill="1" applyBorder="1" applyAlignment="1">
      <alignment horizontal="center" vertical="center" wrapText="1"/>
    </xf>
    <xf numFmtId="169" fontId="19" fillId="13" borderId="4" xfId="0" applyNumberFormat="1" applyFont="1" applyFill="1" applyBorder="1" applyAlignment="1">
      <alignment horizontal="center" vertical="center" wrapText="1"/>
    </xf>
    <xf numFmtId="0" fontId="18" fillId="13" borderId="2" xfId="0" applyFont="1" applyFill="1" applyBorder="1" applyAlignment="1">
      <alignment horizontal="center" vertical="center" wrapText="1"/>
    </xf>
    <xf numFmtId="0" fontId="18" fillId="13" borderId="3" xfId="0" applyFont="1" applyFill="1" applyBorder="1" applyAlignment="1">
      <alignment horizontal="center" vertical="center" wrapText="1"/>
    </xf>
    <xf numFmtId="0" fontId="18" fillId="13" borderId="4" xfId="0" applyFont="1" applyFill="1" applyBorder="1" applyAlignment="1">
      <alignment horizontal="center" vertical="center" wrapText="1"/>
    </xf>
    <xf numFmtId="169" fontId="21" fillId="7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1" fillId="0" borderId="5" xfId="1" applyFont="1" applyFill="1" applyBorder="1" applyAlignment="1">
      <alignment horizontal="left" vertical="center" wrapText="1"/>
    </xf>
    <xf numFmtId="9" fontId="1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9" fontId="1" fillId="0" borderId="1" xfId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5" fontId="1" fillId="0" borderId="4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center" vertical="center" wrapText="1"/>
    </xf>
    <xf numFmtId="0" fontId="3" fillId="11" borderId="14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vertical="center" wrapText="1"/>
    </xf>
    <xf numFmtId="1" fontId="3" fillId="0" borderId="10" xfId="0" applyNumberFormat="1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9" fillId="9" borderId="16" xfId="0" applyNumberFormat="1" applyFont="1" applyFill="1" applyBorder="1" applyAlignment="1">
      <alignment horizontal="center" vertical="center" wrapText="1"/>
    </xf>
    <xf numFmtId="165" fontId="9" fillId="9" borderId="10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3" fillId="0" borderId="16" xfId="0" applyNumberFormat="1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M66"/>
  <sheetViews>
    <sheetView zoomScale="85" zoomScaleNormal="85" workbookViewId="0">
      <pane ySplit="3" topLeftCell="A37" activePane="bottomLeft" state="frozen"/>
      <selection pane="bottomLeft" activeCell="J47" sqref="J47"/>
    </sheetView>
  </sheetViews>
  <sheetFormatPr defaultColWidth="8.85546875" defaultRowHeight="12.75" x14ac:dyDescent="0.2"/>
  <cols>
    <col min="1" max="1" width="4.42578125" style="1" customWidth="1"/>
    <col min="2" max="2" width="48" style="1" customWidth="1"/>
    <col min="3" max="4" width="10.140625" style="1" customWidth="1"/>
    <col min="5" max="9" width="10.5703125" style="47" customWidth="1"/>
    <col min="10" max="10" width="31.28515625" style="1" customWidth="1"/>
    <col min="11" max="11" width="10" style="8" customWidth="1"/>
    <col min="12" max="12" width="35.7109375" style="1" customWidth="1"/>
    <col min="13" max="13" width="28" style="1" customWidth="1"/>
    <col min="14" max="16384" width="8.85546875" style="1"/>
  </cols>
  <sheetData>
    <row r="1" spans="1:11" ht="14.25" customHeight="1" x14ac:dyDescent="0.2">
      <c r="A1" s="113" t="s">
        <v>2</v>
      </c>
      <c r="B1" s="113" t="s">
        <v>3</v>
      </c>
      <c r="C1" s="113" t="s">
        <v>0</v>
      </c>
      <c r="D1" s="113" t="s">
        <v>80</v>
      </c>
      <c r="E1" s="114" t="s">
        <v>74</v>
      </c>
      <c r="F1" s="114"/>
      <c r="G1" s="114"/>
      <c r="H1" s="114"/>
      <c r="I1" s="114"/>
      <c r="J1" s="113" t="s">
        <v>93</v>
      </c>
      <c r="K1" s="113"/>
    </row>
    <row r="2" spans="1:11" ht="15" customHeight="1" x14ac:dyDescent="0.2">
      <c r="A2" s="113"/>
      <c r="B2" s="113"/>
      <c r="C2" s="113"/>
      <c r="D2" s="113"/>
      <c r="E2" s="114" t="s">
        <v>75</v>
      </c>
      <c r="F2" s="114"/>
      <c r="G2" s="114"/>
      <c r="H2" s="114"/>
      <c r="I2" s="114"/>
      <c r="J2" s="113"/>
      <c r="K2" s="113"/>
    </row>
    <row r="3" spans="1:11" ht="56.25" customHeight="1" x14ac:dyDescent="0.2">
      <c r="A3" s="113"/>
      <c r="B3" s="113"/>
      <c r="C3" s="113"/>
      <c r="D3" s="113"/>
      <c r="E3" s="49" t="s">
        <v>1</v>
      </c>
      <c r="F3" s="49" t="s">
        <v>117</v>
      </c>
      <c r="G3" s="49" t="s">
        <v>113</v>
      </c>
      <c r="H3" s="49" t="s">
        <v>76</v>
      </c>
      <c r="I3" s="49" t="s">
        <v>77</v>
      </c>
      <c r="J3" s="17" t="s">
        <v>78</v>
      </c>
      <c r="K3" s="17" t="s">
        <v>79</v>
      </c>
    </row>
    <row r="4" spans="1:11" ht="15" customHeight="1" x14ac:dyDescent="0.2">
      <c r="A4" s="115" t="s">
        <v>73</v>
      </c>
      <c r="B4" s="115"/>
      <c r="C4" s="115"/>
      <c r="D4" s="50" t="s">
        <v>1</v>
      </c>
      <c r="E4" s="51">
        <f>E8</f>
        <v>487.18</v>
      </c>
      <c r="F4" s="51">
        <f t="shared" ref="F4:I4" si="0">F8</f>
        <v>0</v>
      </c>
      <c r="G4" s="51">
        <f t="shared" si="0"/>
        <v>307.18</v>
      </c>
      <c r="H4" s="51">
        <f t="shared" si="0"/>
        <v>90</v>
      </c>
      <c r="I4" s="51">
        <f t="shared" si="0"/>
        <v>0</v>
      </c>
      <c r="J4" s="115"/>
      <c r="K4" s="115"/>
    </row>
    <row r="5" spans="1:11" ht="18" customHeight="1" x14ac:dyDescent="0.2">
      <c r="A5" s="139" t="s">
        <v>6</v>
      </c>
      <c r="B5" s="141" t="s">
        <v>119</v>
      </c>
      <c r="C5" s="140" t="s">
        <v>5</v>
      </c>
      <c r="D5" s="89" t="s">
        <v>177</v>
      </c>
      <c r="E5" s="90">
        <f>F5+G5+H5+I5</f>
        <v>397.18</v>
      </c>
      <c r="F5" s="90">
        <v>0</v>
      </c>
      <c r="G5" s="90">
        <v>307.18</v>
      </c>
      <c r="H5" s="90">
        <v>90</v>
      </c>
      <c r="I5" s="90">
        <v>0</v>
      </c>
      <c r="J5" s="138" t="s">
        <v>95</v>
      </c>
      <c r="K5" s="10">
        <v>100</v>
      </c>
    </row>
    <row r="6" spans="1:11" ht="13.5" customHeight="1" x14ac:dyDescent="0.2">
      <c r="A6" s="139"/>
      <c r="B6" s="141"/>
      <c r="C6" s="140"/>
      <c r="D6" s="91" t="s">
        <v>186</v>
      </c>
      <c r="E6" s="92">
        <f t="shared" ref="E6" si="1">F6+G6+H6+I6</f>
        <v>90</v>
      </c>
      <c r="F6" s="92">
        <v>0</v>
      </c>
      <c r="G6" s="92">
        <v>0</v>
      </c>
      <c r="H6" s="92">
        <v>90</v>
      </c>
      <c r="I6" s="92">
        <v>0</v>
      </c>
      <c r="J6" s="138"/>
      <c r="K6" s="10">
        <v>120</v>
      </c>
    </row>
    <row r="7" spans="1:11" ht="18" customHeight="1" x14ac:dyDescent="0.2">
      <c r="A7" s="139"/>
      <c r="B7" s="141"/>
      <c r="C7" s="140"/>
      <c r="D7" s="87" t="s">
        <v>179</v>
      </c>
      <c r="E7" s="88">
        <f>F7+G7+H7+I7</f>
        <v>0</v>
      </c>
      <c r="F7" s="88">
        <v>0</v>
      </c>
      <c r="G7" s="88">
        <f t="shared" ref="G7" si="2">H7*80/20</f>
        <v>0</v>
      </c>
      <c r="H7" s="88">
        <v>0</v>
      </c>
      <c r="I7" s="88">
        <v>0</v>
      </c>
      <c r="J7" s="138"/>
      <c r="K7" s="10">
        <v>130</v>
      </c>
    </row>
    <row r="8" spans="1:11" ht="37.5" customHeight="1" x14ac:dyDescent="0.2">
      <c r="A8" s="139"/>
      <c r="B8" s="141"/>
      <c r="C8" s="140"/>
      <c r="D8" s="94" t="s">
        <v>1</v>
      </c>
      <c r="E8" s="95">
        <f>E7+E6+E5</f>
        <v>487.18</v>
      </c>
      <c r="F8" s="95">
        <f>F7+F6+F5</f>
        <v>0</v>
      </c>
      <c r="G8" s="95">
        <f>G7+G6+G5</f>
        <v>307.18</v>
      </c>
      <c r="H8" s="95">
        <v>90</v>
      </c>
      <c r="I8" s="95">
        <f>I7+I6+I5</f>
        <v>0</v>
      </c>
      <c r="J8" s="138"/>
      <c r="K8" s="48">
        <f>K7+K6+K5</f>
        <v>350</v>
      </c>
    </row>
    <row r="9" spans="1:11" ht="12.75" customHeight="1" x14ac:dyDescent="0.2">
      <c r="A9" s="142" t="s">
        <v>182</v>
      </c>
      <c r="B9" s="142"/>
      <c r="C9" s="142"/>
      <c r="D9" s="52" t="s">
        <v>1</v>
      </c>
      <c r="E9" s="51">
        <f>E13+E17+E21+E31+E43+E52</f>
        <v>2323.2580699999999</v>
      </c>
      <c r="F9" s="51">
        <f t="shared" ref="F9:I9" si="3">F13+F17+F21+F31+F43+F52</f>
        <v>0</v>
      </c>
      <c r="G9" s="51">
        <f t="shared" si="3"/>
        <v>819.55807000000004</v>
      </c>
      <c r="H9" s="51">
        <f t="shared" si="3"/>
        <v>1503.6999999999998</v>
      </c>
      <c r="I9" s="51">
        <f t="shared" si="3"/>
        <v>0</v>
      </c>
      <c r="J9" s="142"/>
      <c r="K9" s="142"/>
    </row>
    <row r="10" spans="1:11" ht="13.5" customHeight="1" x14ac:dyDescent="0.2">
      <c r="A10" s="140" t="s">
        <v>7</v>
      </c>
      <c r="B10" s="141" t="s">
        <v>9</v>
      </c>
      <c r="C10" s="140" t="s">
        <v>5</v>
      </c>
      <c r="D10" s="89" t="s">
        <v>177</v>
      </c>
      <c r="E10" s="90">
        <f>F10+G10+H10+I10</f>
        <v>700</v>
      </c>
      <c r="F10" s="90">
        <v>0</v>
      </c>
      <c r="G10" s="90">
        <v>665</v>
      </c>
      <c r="H10" s="90">
        <v>35</v>
      </c>
      <c r="I10" s="90">
        <v>0</v>
      </c>
      <c r="J10" s="140" t="s">
        <v>170</v>
      </c>
      <c r="K10" s="68">
        <v>1</v>
      </c>
    </row>
    <row r="11" spans="1:11" ht="12.75" customHeight="1" x14ac:dyDescent="0.2">
      <c r="A11" s="140"/>
      <c r="B11" s="141"/>
      <c r="C11" s="140"/>
      <c r="D11" s="91" t="s">
        <v>186</v>
      </c>
      <c r="E11" s="92">
        <f t="shared" ref="E11:E20" si="4">F11+G11+H11+I11</f>
        <v>35</v>
      </c>
      <c r="F11" s="92">
        <v>0</v>
      </c>
      <c r="G11" s="92">
        <v>0</v>
      </c>
      <c r="H11" s="92">
        <v>35</v>
      </c>
      <c r="I11" s="92">
        <v>0</v>
      </c>
      <c r="J11" s="140"/>
      <c r="K11" s="68">
        <v>1</v>
      </c>
    </row>
    <row r="12" spans="1:11" ht="12.75" customHeight="1" x14ac:dyDescent="0.2">
      <c r="A12" s="140"/>
      <c r="B12" s="141"/>
      <c r="C12" s="140"/>
      <c r="D12" s="87" t="s">
        <v>179</v>
      </c>
      <c r="E12" s="88">
        <f t="shared" si="4"/>
        <v>0</v>
      </c>
      <c r="F12" s="88">
        <v>0</v>
      </c>
      <c r="G12" s="88">
        <f t="shared" ref="G12" si="5">H12*95/5</f>
        <v>0</v>
      </c>
      <c r="H12" s="88">
        <v>0</v>
      </c>
      <c r="I12" s="88">
        <v>0</v>
      </c>
      <c r="J12" s="140"/>
      <c r="K12" s="68">
        <v>1</v>
      </c>
    </row>
    <row r="13" spans="1:11" ht="13.5" customHeight="1" x14ac:dyDescent="0.2">
      <c r="A13" s="140"/>
      <c r="B13" s="141"/>
      <c r="C13" s="140"/>
      <c r="D13" s="94" t="s">
        <v>1</v>
      </c>
      <c r="E13" s="95">
        <f>E12+E11+E10</f>
        <v>735</v>
      </c>
      <c r="F13" s="95">
        <f t="shared" ref="F13:I13" si="6">F12+F11+F10</f>
        <v>0</v>
      </c>
      <c r="G13" s="95">
        <f t="shared" si="6"/>
        <v>665</v>
      </c>
      <c r="H13" s="95">
        <f t="shared" si="6"/>
        <v>70</v>
      </c>
      <c r="I13" s="95">
        <f t="shared" si="6"/>
        <v>0</v>
      </c>
      <c r="J13" s="140"/>
      <c r="K13" s="69">
        <f>K12+K11+K10</f>
        <v>3</v>
      </c>
    </row>
    <row r="14" spans="1:11" ht="12.75" customHeight="1" x14ac:dyDescent="0.2">
      <c r="A14" s="140" t="s">
        <v>8</v>
      </c>
      <c r="B14" s="141" t="s">
        <v>160</v>
      </c>
      <c r="C14" s="140"/>
      <c r="D14" s="89" t="s">
        <v>177</v>
      </c>
      <c r="E14" s="90">
        <f t="shared" si="4"/>
        <v>0</v>
      </c>
      <c r="F14" s="90">
        <v>0</v>
      </c>
      <c r="G14" s="90">
        <f>H14*90/10</f>
        <v>0</v>
      </c>
      <c r="H14" s="90">
        <v>0</v>
      </c>
      <c r="I14" s="90">
        <v>0</v>
      </c>
      <c r="J14" s="140" t="s">
        <v>85</v>
      </c>
      <c r="K14" s="68">
        <v>0</v>
      </c>
    </row>
    <row r="15" spans="1:11" ht="12.75" customHeight="1" x14ac:dyDescent="0.2">
      <c r="A15" s="140"/>
      <c r="B15" s="141"/>
      <c r="C15" s="140"/>
      <c r="D15" s="91" t="s">
        <v>186</v>
      </c>
      <c r="E15" s="92">
        <f t="shared" si="4"/>
        <v>0</v>
      </c>
      <c r="F15" s="92">
        <v>0</v>
      </c>
      <c r="G15" s="92">
        <v>0</v>
      </c>
      <c r="H15" s="92">
        <v>0</v>
      </c>
      <c r="I15" s="92">
        <v>0</v>
      </c>
      <c r="J15" s="140"/>
      <c r="K15" s="68">
        <v>0</v>
      </c>
    </row>
    <row r="16" spans="1:11" ht="13.5" customHeight="1" x14ac:dyDescent="0.2">
      <c r="A16" s="140"/>
      <c r="B16" s="141"/>
      <c r="C16" s="140"/>
      <c r="D16" s="87" t="s">
        <v>179</v>
      </c>
      <c r="E16" s="88">
        <f t="shared" si="4"/>
        <v>0</v>
      </c>
      <c r="F16" s="88">
        <v>0</v>
      </c>
      <c r="G16" s="88">
        <v>0</v>
      </c>
      <c r="H16" s="88">
        <v>0</v>
      </c>
      <c r="I16" s="88">
        <v>0</v>
      </c>
      <c r="J16" s="140"/>
      <c r="K16" s="68">
        <v>5</v>
      </c>
    </row>
    <row r="17" spans="1:13" ht="52.5" customHeight="1" x14ac:dyDescent="0.25">
      <c r="A17" s="140"/>
      <c r="B17" s="141"/>
      <c r="C17" s="140"/>
      <c r="D17" s="94" t="s">
        <v>1</v>
      </c>
      <c r="E17" s="95">
        <f>E16+E15+E14</f>
        <v>0</v>
      </c>
      <c r="F17" s="95">
        <f>F16+F15+F14</f>
        <v>0</v>
      </c>
      <c r="G17" s="95">
        <f>G16+G15+G14</f>
        <v>0</v>
      </c>
      <c r="H17" s="95">
        <f>H16+H15+H14</f>
        <v>0</v>
      </c>
      <c r="I17" s="95">
        <f>I16+I15+I14</f>
        <v>0</v>
      </c>
      <c r="J17" s="140"/>
      <c r="K17" s="69">
        <f>K16+K15+K14</f>
        <v>5</v>
      </c>
      <c r="L17" s="54"/>
    </row>
    <row r="18" spans="1:13" ht="15" customHeight="1" x14ac:dyDescent="0.2">
      <c r="A18" s="140" t="s">
        <v>94</v>
      </c>
      <c r="B18" s="141" t="s">
        <v>161</v>
      </c>
      <c r="C18" s="140"/>
      <c r="D18" s="89" t="s">
        <v>177</v>
      </c>
      <c r="E18" s="90">
        <f t="shared" si="4"/>
        <v>789.8</v>
      </c>
      <c r="F18" s="90">
        <v>0</v>
      </c>
      <c r="G18" s="90">
        <v>0</v>
      </c>
      <c r="H18" s="90">
        <v>789.8</v>
      </c>
      <c r="I18" s="90">
        <v>0</v>
      </c>
      <c r="J18" s="140" t="s">
        <v>190</v>
      </c>
      <c r="K18" s="68">
        <v>1</v>
      </c>
    </row>
    <row r="19" spans="1:13" ht="15" customHeight="1" x14ac:dyDescent="0.2">
      <c r="A19" s="140"/>
      <c r="B19" s="141"/>
      <c r="C19" s="140"/>
      <c r="D19" s="91" t="s">
        <v>186</v>
      </c>
      <c r="E19" s="92">
        <f t="shared" si="4"/>
        <v>409.9</v>
      </c>
      <c r="F19" s="92">
        <v>0</v>
      </c>
      <c r="G19" s="92">
        <v>0</v>
      </c>
      <c r="H19" s="92">
        <v>409.9</v>
      </c>
      <c r="I19" s="92">
        <v>0</v>
      </c>
      <c r="J19" s="140"/>
      <c r="K19" s="68">
        <v>1</v>
      </c>
    </row>
    <row r="20" spans="1:13" ht="15" customHeight="1" x14ac:dyDescent="0.2">
      <c r="A20" s="140"/>
      <c r="B20" s="141"/>
      <c r="C20" s="140"/>
      <c r="D20" s="87" t="s">
        <v>179</v>
      </c>
      <c r="E20" s="88">
        <f t="shared" si="4"/>
        <v>0</v>
      </c>
      <c r="F20" s="88">
        <v>0</v>
      </c>
      <c r="G20" s="88">
        <v>0</v>
      </c>
      <c r="H20" s="88">
        <v>0</v>
      </c>
      <c r="I20" s="88">
        <v>0</v>
      </c>
      <c r="J20" s="140"/>
      <c r="K20" s="68">
        <v>1</v>
      </c>
    </row>
    <row r="21" spans="1:13" ht="24.75" customHeight="1" x14ac:dyDescent="0.2">
      <c r="A21" s="140"/>
      <c r="B21" s="141"/>
      <c r="C21" s="140"/>
      <c r="D21" s="94" t="s">
        <v>1</v>
      </c>
      <c r="E21" s="95">
        <f>E20+E19+E18</f>
        <v>1199.6999999999998</v>
      </c>
      <c r="F21" s="95">
        <f t="shared" ref="F21:I21" si="7">F20+F19+F18</f>
        <v>0</v>
      </c>
      <c r="G21" s="95">
        <f t="shared" si="7"/>
        <v>0</v>
      </c>
      <c r="H21" s="95">
        <f t="shared" si="7"/>
        <v>1199.6999999999998</v>
      </c>
      <c r="I21" s="95">
        <f t="shared" si="7"/>
        <v>0</v>
      </c>
      <c r="J21" s="140"/>
      <c r="K21" s="69">
        <f>K20+K19+K18</f>
        <v>3</v>
      </c>
      <c r="L21" s="110" t="s">
        <v>220</v>
      </c>
      <c r="M21" s="110" t="s">
        <v>221</v>
      </c>
    </row>
    <row r="22" spans="1:13" ht="120" customHeight="1" x14ac:dyDescent="0.2">
      <c r="A22" s="118">
        <v>2.4</v>
      </c>
      <c r="B22" s="121" t="s">
        <v>86</v>
      </c>
      <c r="C22" s="121" t="s">
        <v>45</v>
      </c>
      <c r="D22" s="124" t="s">
        <v>177</v>
      </c>
      <c r="E22" s="127">
        <f>F22+G22+H22+I22</f>
        <v>34.81514</v>
      </c>
      <c r="F22" s="127">
        <v>0</v>
      </c>
      <c r="G22" s="127">
        <v>19.81514</v>
      </c>
      <c r="H22" s="127">
        <v>15</v>
      </c>
      <c r="I22" s="127">
        <v>0</v>
      </c>
      <c r="J22" s="93" t="s">
        <v>162</v>
      </c>
      <c r="K22" s="85">
        <v>1</v>
      </c>
      <c r="L22" s="109">
        <f>H22+H34+H46</f>
        <v>117</v>
      </c>
      <c r="M22" s="109">
        <f>H25+H37+H48</f>
        <v>117</v>
      </c>
    </row>
    <row r="23" spans="1:13" ht="22.5" customHeight="1" x14ac:dyDescent="0.2">
      <c r="A23" s="118"/>
      <c r="B23" s="122"/>
      <c r="C23" s="122"/>
      <c r="D23" s="125"/>
      <c r="E23" s="128"/>
      <c r="F23" s="128"/>
      <c r="G23" s="128"/>
      <c r="H23" s="128"/>
      <c r="I23" s="128"/>
      <c r="J23" s="93" t="s">
        <v>154</v>
      </c>
      <c r="K23" s="85">
        <v>10</v>
      </c>
      <c r="L23" s="108">
        <f>G22+G34+G46</f>
        <v>154.55806999999999</v>
      </c>
    </row>
    <row r="24" spans="1:13" ht="15.75" customHeight="1" x14ac:dyDescent="0.2">
      <c r="A24" s="118"/>
      <c r="B24" s="122"/>
      <c r="C24" s="122"/>
      <c r="D24" s="126"/>
      <c r="E24" s="129"/>
      <c r="F24" s="129"/>
      <c r="G24" s="129"/>
      <c r="H24" s="129"/>
      <c r="I24" s="129"/>
      <c r="J24" s="93" t="s">
        <v>155</v>
      </c>
      <c r="K24" s="85">
        <v>10</v>
      </c>
    </row>
    <row r="25" spans="1:13" ht="17.25" customHeight="1" x14ac:dyDescent="0.2">
      <c r="A25" s="118"/>
      <c r="B25" s="122"/>
      <c r="C25" s="122"/>
      <c r="D25" s="132" t="s">
        <v>186</v>
      </c>
      <c r="E25" s="135">
        <f>F25+G25+H25+I25</f>
        <v>15</v>
      </c>
      <c r="F25" s="135">
        <v>0</v>
      </c>
      <c r="G25" s="135">
        <v>0</v>
      </c>
      <c r="H25" s="135">
        <v>15</v>
      </c>
      <c r="I25" s="135">
        <v>0</v>
      </c>
      <c r="J25" s="93" t="s">
        <v>163</v>
      </c>
      <c r="K25" s="85">
        <v>1</v>
      </c>
      <c r="L25" s="65"/>
    </row>
    <row r="26" spans="1:13" ht="24" customHeight="1" x14ac:dyDescent="0.2">
      <c r="A26" s="118"/>
      <c r="B26" s="122"/>
      <c r="C26" s="122"/>
      <c r="D26" s="133"/>
      <c r="E26" s="136"/>
      <c r="F26" s="136"/>
      <c r="G26" s="136"/>
      <c r="H26" s="136"/>
      <c r="I26" s="136"/>
      <c r="J26" s="93" t="s">
        <v>154</v>
      </c>
      <c r="K26" s="85">
        <v>10</v>
      </c>
      <c r="L26" s="63"/>
    </row>
    <row r="27" spans="1:13" ht="14.25" customHeight="1" x14ac:dyDescent="0.2">
      <c r="A27" s="118"/>
      <c r="B27" s="122"/>
      <c r="C27" s="122"/>
      <c r="D27" s="134"/>
      <c r="E27" s="137"/>
      <c r="F27" s="137"/>
      <c r="G27" s="137"/>
      <c r="H27" s="137"/>
      <c r="I27" s="137"/>
      <c r="J27" s="93" t="s">
        <v>155</v>
      </c>
      <c r="K27" s="85">
        <v>10</v>
      </c>
      <c r="L27" s="65"/>
    </row>
    <row r="28" spans="1:13" ht="14.25" customHeight="1" x14ac:dyDescent="0.2">
      <c r="A28" s="118"/>
      <c r="B28" s="122"/>
      <c r="C28" s="122"/>
      <c r="D28" s="143" t="s">
        <v>179</v>
      </c>
      <c r="E28" s="146">
        <f>F28+G28+H28+I28</f>
        <v>0</v>
      </c>
      <c r="F28" s="146">
        <v>0</v>
      </c>
      <c r="G28" s="146">
        <v>0</v>
      </c>
      <c r="H28" s="146">
        <v>0</v>
      </c>
      <c r="I28" s="146">
        <v>0</v>
      </c>
      <c r="J28" s="93" t="s">
        <v>163</v>
      </c>
      <c r="K28" s="85">
        <v>1</v>
      </c>
      <c r="L28" s="63"/>
    </row>
    <row r="29" spans="1:13" ht="23.25" customHeight="1" x14ac:dyDescent="0.2">
      <c r="A29" s="118"/>
      <c r="B29" s="122"/>
      <c r="C29" s="122"/>
      <c r="D29" s="144"/>
      <c r="E29" s="147"/>
      <c r="F29" s="147"/>
      <c r="G29" s="147"/>
      <c r="H29" s="147"/>
      <c r="I29" s="147"/>
      <c r="J29" s="93" t="s">
        <v>154</v>
      </c>
      <c r="K29" s="85">
        <v>10</v>
      </c>
      <c r="L29" s="63"/>
    </row>
    <row r="30" spans="1:13" ht="13.5" customHeight="1" x14ac:dyDescent="0.2">
      <c r="A30" s="118"/>
      <c r="B30" s="122"/>
      <c r="C30" s="122"/>
      <c r="D30" s="145"/>
      <c r="E30" s="148"/>
      <c r="F30" s="148"/>
      <c r="G30" s="148"/>
      <c r="H30" s="148"/>
      <c r="I30" s="148"/>
      <c r="J30" s="93" t="s">
        <v>155</v>
      </c>
      <c r="K30" s="85">
        <v>10</v>
      </c>
      <c r="L30" s="63"/>
    </row>
    <row r="31" spans="1:13" ht="23.25" customHeight="1" x14ac:dyDescent="0.2">
      <c r="A31" s="118"/>
      <c r="B31" s="122"/>
      <c r="C31" s="122"/>
      <c r="D31" s="152" t="s">
        <v>1</v>
      </c>
      <c r="E31" s="149">
        <f>E28+E25+E22</f>
        <v>49.81514</v>
      </c>
      <c r="F31" s="149">
        <f t="shared" ref="F31:I31" si="8">F28+F25+F22</f>
        <v>0</v>
      </c>
      <c r="G31" s="149">
        <f t="shared" si="8"/>
        <v>19.81514</v>
      </c>
      <c r="H31" s="149">
        <f t="shared" si="8"/>
        <v>30</v>
      </c>
      <c r="I31" s="149">
        <f t="shared" si="8"/>
        <v>0</v>
      </c>
      <c r="J31" s="64" t="s">
        <v>163</v>
      </c>
      <c r="K31" s="86">
        <f>K28+K25+K22</f>
        <v>3</v>
      </c>
    </row>
    <row r="32" spans="1:13" ht="48.75" customHeight="1" x14ac:dyDescent="0.2">
      <c r="A32" s="118"/>
      <c r="B32" s="122"/>
      <c r="C32" s="122"/>
      <c r="D32" s="153"/>
      <c r="E32" s="150"/>
      <c r="F32" s="150"/>
      <c r="G32" s="150"/>
      <c r="H32" s="150"/>
      <c r="I32" s="150"/>
      <c r="J32" s="64" t="s">
        <v>154</v>
      </c>
      <c r="K32" s="86">
        <f>K23+K26+K29</f>
        <v>30</v>
      </c>
      <c r="L32" s="63" t="s">
        <v>194</v>
      </c>
    </row>
    <row r="33" spans="1:12" ht="21" customHeight="1" x14ac:dyDescent="0.2">
      <c r="A33" s="118"/>
      <c r="B33" s="123"/>
      <c r="C33" s="123"/>
      <c r="D33" s="154"/>
      <c r="E33" s="151"/>
      <c r="F33" s="151"/>
      <c r="G33" s="151"/>
      <c r="H33" s="151"/>
      <c r="I33" s="151"/>
      <c r="J33" s="64" t="s">
        <v>155</v>
      </c>
      <c r="K33" s="86">
        <f>K30+K27+K24</f>
        <v>30</v>
      </c>
      <c r="L33" s="63" t="s">
        <v>195</v>
      </c>
    </row>
    <row r="34" spans="1:12" ht="15" customHeight="1" x14ac:dyDescent="0.2">
      <c r="A34" s="121" t="s">
        <v>184</v>
      </c>
      <c r="B34" s="121" t="s">
        <v>183</v>
      </c>
      <c r="C34" s="121" t="s">
        <v>45</v>
      </c>
      <c r="D34" s="124" t="s">
        <v>177</v>
      </c>
      <c r="E34" s="127">
        <f>F34+G34+H34+I34</f>
        <v>178.71769999999998</v>
      </c>
      <c r="F34" s="127">
        <v>0</v>
      </c>
      <c r="G34" s="127">
        <v>101.71769999999999</v>
      </c>
      <c r="H34" s="127">
        <v>77</v>
      </c>
      <c r="I34" s="127">
        <v>0</v>
      </c>
      <c r="J34" s="93" t="s">
        <v>163</v>
      </c>
      <c r="K34" s="86">
        <v>1</v>
      </c>
      <c r="L34" s="63"/>
    </row>
    <row r="35" spans="1:12" ht="36" customHeight="1" x14ac:dyDescent="0.2">
      <c r="A35" s="122"/>
      <c r="B35" s="122"/>
      <c r="C35" s="122"/>
      <c r="D35" s="125"/>
      <c r="E35" s="128"/>
      <c r="F35" s="128"/>
      <c r="G35" s="128"/>
      <c r="H35" s="128"/>
      <c r="I35" s="128"/>
      <c r="J35" s="93" t="s">
        <v>154</v>
      </c>
      <c r="K35" s="85">
        <v>4</v>
      </c>
      <c r="L35" s="63" t="s">
        <v>196</v>
      </c>
    </row>
    <row r="36" spans="1:12" ht="13.15" customHeight="1" x14ac:dyDescent="0.2">
      <c r="A36" s="122"/>
      <c r="B36" s="122"/>
      <c r="C36" s="122"/>
      <c r="D36" s="126"/>
      <c r="E36" s="129"/>
      <c r="F36" s="129"/>
      <c r="G36" s="129"/>
      <c r="H36" s="129"/>
      <c r="I36" s="129"/>
      <c r="J36" s="93" t="s">
        <v>155</v>
      </c>
      <c r="K36" s="85">
        <v>100</v>
      </c>
      <c r="L36" s="63" t="s">
        <v>197</v>
      </c>
    </row>
    <row r="37" spans="1:12" ht="13.15" customHeight="1" x14ac:dyDescent="0.2">
      <c r="A37" s="122"/>
      <c r="B37" s="122"/>
      <c r="C37" s="122"/>
      <c r="D37" s="132" t="s">
        <v>186</v>
      </c>
      <c r="E37" s="135">
        <f>F37+G37+H37+I37</f>
        <v>77</v>
      </c>
      <c r="F37" s="135">
        <v>0</v>
      </c>
      <c r="G37" s="135">
        <v>0</v>
      </c>
      <c r="H37" s="135">
        <v>77</v>
      </c>
      <c r="I37" s="135">
        <v>0</v>
      </c>
      <c r="J37" s="93" t="s">
        <v>163</v>
      </c>
      <c r="K37" s="85">
        <v>1</v>
      </c>
      <c r="L37" s="63" t="s">
        <v>198</v>
      </c>
    </row>
    <row r="38" spans="1:12" ht="37.5" customHeight="1" x14ac:dyDescent="0.2">
      <c r="A38" s="122"/>
      <c r="B38" s="122"/>
      <c r="C38" s="122"/>
      <c r="D38" s="133"/>
      <c r="E38" s="136"/>
      <c r="F38" s="136"/>
      <c r="G38" s="136"/>
      <c r="H38" s="136"/>
      <c r="I38" s="136"/>
      <c r="J38" s="93" t="s">
        <v>154</v>
      </c>
      <c r="K38" s="85">
        <v>6</v>
      </c>
      <c r="L38" s="63" t="s">
        <v>199</v>
      </c>
    </row>
    <row r="39" spans="1:12" ht="13.9" customHeight="1" x14ac:dyDescent="0.2">
      <c r="A39" s="122"/>
      <c r="B39" s="122"/>
      <c r="C39" s="122"/>
      <c r="D39" s="134"/>
      <c r="E39" s="137"/>
      <c r="F39" s="137"/>
      <c r="G39" s="137"/>
      <c r="H39" s="137"/>
      <c r="I39" s="137"/>
      <c r="J39" s="93" t="s">
        <v>155</v>
      </c>
      <c r="K39" s="85">
        <v>110</v>
      </c>
      <c r="L39" s="63"/>
    </row>
    <row r="40" spans="1:12" ht="13.9" customHeight="1" x14ac:dyDescent="0.2">
      <c r="A40" s="122"/>
      <c r="B40" s="122"/>
      <c r="C40" s="122"/>
      <c r="D40" s="143" t="s">
        <v>179</v>
      </c>
      <c r="E40" s="146">
        <f>F40+G40+H40+I40</f>
        <v>0</v>
      </c>
      <c r="F40" s="146">
        <v>0</v>
      </c>
      <c r="G40" s="146">
        <v>0</v>
      </c>
      <c r="H40" s="146">
        <v>0</v>
      </c>
      <c r="I40" s="146">
        <v>0</v>
      </c>
      <c r="J40" s="93" t="s">
        <v>163</v>
      </c>
      <c r="K40" s="85">
        <v>1</v>
      </c>
      <c r="L40" s="63"/>
    </row>
    <row r="41" spans="1:12" ht="36.75" customHeight="1" x14ac:dyDescent="0.2">
      <c r="A41" s="122"/>
      <c r="B41" s="122"/>
      <c r="C41" s="122"/>
      <c r="D41" s="144"/>
      <c r="E41" s="147"/>
      <c r="F41" s="147"/>
      <c r="G41" s="147"/>
      <c r="H41" s="147"/>
      <c r="I41" s="147"/>
      <c r="J41" s="93" t="s">
        <v>154</v>
      </c>
      <c r="K41" s="85">
        <v>6</v>
      </c>
      <c r="L41" s="63"/>
    </row>
    <row r="42" spans="1:12" ht="13.9" customHeight="1" x14ac:dyDescent="0.2">
      <c r="A42" s="122"/>
      <c r="B42" s="122"/>
      <c r="C42" s="122"/>
      <c r="D42" s="145"/>
      <c r="E42" s="148"/>
      <c r="F42" s="148"/>
      <c r="G42" s="148"/>
      <c r="H42" s="148"/>
      <c r="I42" s="148"/>
      <c r="J42" s="93" t="s">
        <v>155</v>
      </c>
      <c r="K42" s="85">
        <v>120</v>
      </c>
      <c r="L42" s="63"/>
    </row>
    <row r="43" spans="1:12" ht="27" customHeight="1" x14ac:dyDescent="0.2">
      <c r="A43" s="122"/>
      <c r="B43" s="122"/>
      <c r="C43" s="122"/>
      <c r="D43" s="152" t="s">
        <v>1</v>
      </c>
      <c r="E43" s="149">
        <f>E40+E37+E34</f>
        <v>255.71769999999998</v>
      </c>
      <c r="F43" s="149">
        <f t="shared" ref="F43:I43" si="9">F40+F37+F34</f>
        <v>0</v>
      </c>
      <c r="G43" s="149">
        <f t="shared" si="9"/>
        <v>101.71769999999999</v>
      </c>
      <c r="H43" s="149">
        <f t="shared" si="9"/>
        <v>154</v>
      </c>
      <c r="I43" s="149">
        <f t="shared" si="9"/>
        <v>0</v>
      </c>
      <c r="J43" s="64" t="s">
        <v>163</v>
      </c>
      <c r="K43" s="86">
        <f>K40+K37+K34</f>
        <v>3</v>
      </c>
      <c r="L43" s="63"/>
    </row>
    <row r="44" spans="1:12" ht="50.25" customHeight="1" x14ac:dyDescent="0.2">
      <c r="A44" s="122"/>
      <c r="B44" s="122"/>
      <c r="C44" s="122"/>
      <c r="D44" s="153"/>
      <c r="E44" s="150"/>
      <c r="F44" s="150"/>
      <c r="G44" s="150"/>
      <c r="H44" s="150"/>
      <c r="I44" s="150"/>
      <c r="J44" s="64" t="s">
        <v>154</v>
      </c>
      <c r="K44" s="86">
        <f>K35+K38+K41</f>
        <v>16</v>
      </c>
      <c r="L44" s="65"/>
    </row>
    <row r="45" spans="1:12" ht="32.25" customHeight="1" x14ac:dyDescent="0.2">
      <c r="A45" s="123"/>
      <c r="B45" s="123"/>
      <c r="C45" s="123"/>
      <c r="D45" s="154"/>
      <c r="E45" s="151"/>
      <c r="F45" s="151"/>
      <c r="G45" s="151"/>
      <c r="H45" s="151"/>
      <c r="I45" s="151"/>
      <c r="J45" s="64" t="s">
        <v>155</v>
      </c>
      <c r="K45" s="86">
        <f>K36+K39+K42</f>
        <v>330</v>
      </c>
      <c r="L45" s="63"/>
    </row>
    <row r="46" spans="1:12" ht="45" customHeight="1" x14ac:dyDescent="0.2">
      <c r="A46" s="118" t="s">
        <v>185</v>
      </c>
      <c r="B46" s="116" t="s">
        <v>108</v>
      </c>
      <c r="C46" s="121" t="s">
        <v>45</v>
      </c>
      <c r="D46" s="119" t="s">
        <v>177</v>
      </c>
      <c r="E46" s="120">
        <f t="shared" ref="E46:E48" si="10">F46+G46+H46+I46</f>
        <v>58.025230000000001</v>
      </c>
      <c r="F46" s="120">
        <v>0</v>
      </c>
      <c r="G46" s="120">
        <v>33.025230000000001</v>
      </c>
      <c r="H46" s="120">
        <v>25</v>
      </c>
      <c r="I46" s="120">
        <v>0</v>
      </c>
      <c r="J46" s="93" t="s">
        <v>154</v>
      </c>
      <c r="K46" s="85">
        <v>2</v>
      </c>
      <c r="L46" s="63" t="s">
        <v>200</v>
      </c>
    </row>
    <row r="47" spans="1:12" ht="14.25" customHeight="1" x14ac:dyDescent="0.2">
      <c r="A47" s="118"/>
      <c r="B47" s="116"/>
      <c r="C47" s="122"/>
      <c r="D47" s="119"/>
      <c r="E47" s="120"/>
      <c r="F47" s="120"/>
      <c r="G47" s="120"/>
      <c r="H47" s="120"/>
      <c r="I47" s="120"/>
      <c r="J47" s="93" t="s">
        <v>155</v>
      </c>
      <c r="K47" s="85">
        <v>100</v>
      </c>
      <c r="L47" s="63" t="s">
        <v>201</v>
      </c>
    </row>
    <row r="48" spans="1:12" ht="42" customHeight="1" x14ac:dyDescent="0.2">
      <c r="A48" s="118"/>
      <c r="B48" s="116"/>
      <c r="C48" s="122"/>
      <c r="D48" s="156" t="s">
        <v>186</v>
      </c>
      <c r="E48" s="131">
        <f t="shared" si="10"/>
        <v>25</v>
      </c>
      <c r="F48" s="131">
        <v>0</v>
      </c>
      <c r="G48" s="131">
        <v>0</v>
      </c>
      <c r="H48" s="131">
        <v>25</v>
      </c>
      <c r="I48" s="131">
        <v>0</v>
      </c>
      <c r="J48" s="93" t="s">
        <v>154</v>
      </c>
      <c r="K48" s="85">
        <v>2</v>
      </c>
      <c r="L48" s="63"/>
    </row>
    <row r="49" spans="1:12" ht="16.5" customHeight="1" x14ac:dyDescent="0.2">
      <c r="A49" s="118"/>
      <c r="B49" s="116"/>
      <c r="C49" s="122"/>
      <c r="D49" s="156"/>
      <c r="E49" s="131"/>
      <c r="F49" s="131"/>
      <c r="G49" s="131"/>
      <c r="H49" s="131"/>
      <c r="I49" s="131"/>
      <c r="J49" s="93" t="s">
        <v>155</v>
      </c>
      <c r="K49" s="85">
        <v>120</v>
      </c>
      <c r="L49" s="63"/>
    </row>
    <row r="50" spans="1:12" ht="43.5" customHeight="1" x14ac:dyDescent="0.2">
      <c r="A50" s="118"/>
      <c r="B50" s="116"/>
      <c r="C50" s="122"/>
      <c r="D50" s="158" t="s">
        <v>179</v>
      </c>
      <c r="E50" s="155">
        <f>F50+G50+H50+I50</f>
        <v>0</v>
      </c>
      <c r="F50" s="155">
        <v>0</v>
      </c>
      <c r="G50" s="155">
        <v>0</v>
      </c>
      <c r="H50" s="155">
        <v>0</v>
      </c>
      <c r="I50" s="155">
        <v>0</v>
      </c>
      <c r="J50" s="93" t="s">
        <v>154</v>
      </c>
      <c r="K50" s="85">
        <v>2</v>
      </c>
      <c r="L50" s="63"/>
    </row>
    <row r="51" spans="1:12" ht="13.5" customHeight="1" x14ac:dyDescent="0.2">
      <c r="A51" s="118"/>
      <c r="B51" s="116"/>
      <c r="C51" s="122"/>
      <c r="D51" s="158"/>
      <c r="E51" s="155"/>
      <c r="F51" s="155"/>
      <c r="G51" s="155"/>
      <c r="H51" s="155"/>
      <c r="I51" s="155"/>
      <c r="J51" s="93" t="s">
        <v>155</v>
      </c>
      <c r="K51" s="85">
        <v>150</v>
      </c>
      <c r="L51" s="63"/>
    </row>
    <row r="52" spans="1:12" ht="55.5" customHeight="1" x14ac:dyDescent="0.2">
      <c r="A52" s="118"/>
      <c r="B52" s="116"/>
      <c r="C52" s="122"/>
      <c r="D52" s="157" t="s">
        <v>1</v>
      </c>
      <c r="E52" s="130">
        <f>E50+E48+E46</f>
        <v>83.025229999999993</v>
      </c>
      <c r="F52" s="130">
        <f t="shared" ref="F52:I52" si="11">F50+F48+F46</f>
        <v>0</v>
      </c>
      <c r="G52" s="130">
        <f t="shared" si="11"/>
        <v>33.025230000000001</v>
      </c>
      <c r="H52" s="130">
        <f t="shared" si="11"/>
        <v>50</v>
      </c>
      <c r="I52" s="130">
        <f t="shared" si="11"/>
        <v>0</v>
      </c>
      <c r="J52" s="64" t="s">
        <v>154</v>
      </c>
      <c r="K52" s="86">
        <f>K46+K50+K48</f>
        <v>6</v>
      </c>
      <c r="L52" s="63"/>
    </row>
    <row r="53" spans="1:12" ht="24" customHeight="1" x14ac:dyDescent="0.2">
      <c r="A53" s="118"/>
      <c r="B53" s="116"/>
      <c r="C53" s="123"/>
      <c r="D53" s="157"/>
      <c r="E53" s="130"/>
      <c r="F53" s="130"/>
      <c r="G53" s="130"/>
      <c r="H53" s="130"/>
      <c r="I53" s="130"/>
      <c r="J53" s="64" t="s">
        <v>155</v>
      </c>
      <c r="K53" s="85">
        <f>K47+K49+K51</f>
        <v>370</v>
      </c>
      <c r="L53" s="63"/>
    </row>
    <row r="54" spans="1:12" ht="12.75" customHeight="1" x14ac:dyDescent="0.2">
      <c r="A54" s="117" t="s">
        <v>87</v>
      </c>
      <c r="B54" s="117"/>
      <c r="C54" s="117"/>
      <c r="D54" s="16" t="s">
        <v>177</v>
      </c>
      <c r="E54" s="66">
        <f>E46+E34+E22+E18+E14+E10+E5</f>
        <v>2158.5380700000001</v>
      </c>
      <c r="F54" s="66">
        <f t="shared" ref="F54" si="12">F46+F34+F22+F18+F14+F10+F5</f>
        <v>0</v>
      </c>
      <c r="G54" s="66">
        <f>G46+G34+G22+G18+G14+G10+G5</f>
        <v>1126.7380700000001</v>
      </c>
      <c r="H54" s="66">
        <f>H46+H34+H22+H18+H14+H10+H5</f>
        <v>1031.8</v>
      </c>
      <c r="I54" s="66">
        <f t="shared" ref="I54" si="13">J64</f>
        <v>0</v>
      </c>
      <c r="J54" s="117"/>
      <c r="K54" s="117"/>
    </row>
    <row r="55" spans="1:12" x14ac:dyDescent="0.2">
      <c r="A55" s="117"/>
      <c r="B55" s="117"/>
      <c r="C55" s="117"/>
      <c r="D55" s="16" t="s">
        <v>186</v>
      </c>
      <c r="E55" s="66">
        <f t="shared" ref="E55:G55" si="14">E48+E37+E25+E19+E15+E11+E6</f>
        <v>651.9</v>
      </c>
      <c r="F55" s="66">
        <f t="shared" si="14"/>
        <v>0</v>
      </c>
      <c r="G55" s="66">
        <f t="shared" si="14"/>
        <v>0</v>
      </c>
      <c r="H55" s="66">
        <f>H48+H37+H25+H19+H15+H11+H6</f>
        <v>651.9</v>
      </c>
      <c r="I55" s="66">
        <f t="shared" ref="I55:I57" si="15">J65</f>
        <v>0</v>
      </c>
      <c r="J55" s="117"/>
      <c r="K55" s="117"/>
      <c r="L55" s="42"/>
    </row>
    <row r="56" spans="1:12" x14ac:dyDescent="0.2">
      <c r="A56" s="117"/>
      <c r="B56" s="117"/>
      <c r="C56" s="117"/>
      <c r="D56" s="16" t="s">
        <v>179</v>
      </c>
      <c r="E56" s="66">
        <f t="shared" ref="E56:G56" si="16">E50+E40+E28+E20+E16+E12+E7</f>
        <v>0</v>
      </c>
      <c r="F56" s="66">
        <f t="shared" si="16"/>
        <v>0</v>
      </c>
      <c r="G56" s="66">
        <f t="shared" si="16"/>
        <v>0</v>
      </c>
      <c r="H56" s="66">
        <f>H50+H40+H28+H20+H16+H12+H7</f>
        <v>0</v>
      </c>
      <c r="I56" s="66">
        <f t="shared" si="15"/>
        <v>0</v>
      </c>
      <c r="J56" s="117"/>
      <c r="K56" s="117"/>
    </row>
    <row r="57" spans="1:12" x14ac:dyDescent="0.2">
      <c r="A57" s="117"/>
      <c r="B57" s="117"/>
      <c r="C57" s="117"/>
      <c r="D57" s="24" t="s">
        <v>1</v>
      </c>
      <c r="E57" s="66">
        <f t="shared" ref="E57:G57" si="17">E56+E55+E54</f>
        <v>2810.4380700000002</v>
      </c>
      <c r="F57" s="66">
        <f t="shared" si="17"/>
        <v>0</v>
      </c>
      <c r="G57" s="66">
        <f t="shared" si="17"/>
        <v>1126.7380700000001</v>
      </c>
      <c r="H57" s="66">
        <f>H56+H55+H54</f>
        <v>1683.6999999999998</v>
      </c>
      <c r="I57" s="66">
        <f t="shared" si="15"/>
        <v>0</v>
      </c>
      <c r="J57" s="117"/>
      <c r="K57" s="117"/>
    </row>
    <row r="59" spans="1:12" x14ac:dyDescent="0.2">
      <c r="B59" s="8"/>
      <c r="C59" s="79"/>
      <c r="H59" s="62"/>
    </row>
    <row r="60" spans="1:12" x14ac:dyDescent="0.2">
      <c r="C60" s="80"/>
    </row>
    <row r="61" spans="1:12" x14ac:dyDescent="0.2">
      <c r="C61" s="80"/>
    </row>
    <row r="62" spans="1:12" x14ac:dyDescent="0.2">
      <c r="C62" s="8"/>
    </row>
    <row r="63" spans="1:12" x14ac:dyDescent="0.2">
      <c r="C63" s="8"/>
    </row>
    <row r="64" spans="1:12" x14ac:dyDescent="0.2">
      <c r="C64" s="8"/>
    </row>
    <row r="65" spans="3:3" x14ac:dyDescent="0.2">
      <c r="C65" s="8"/>
    </row>
    <row r="66" spans="3:3" x14ac:dyDescent="0.2">
      <c r="C66" s="8"/>
    </row>
  </sheetData>
  <autoFilter ref="A1:L57" xr:uid="{00000000-0009-0000-0000-000000000000}">
    <filterColumn colId="4" showButton="0"/>
    <filterColumn colId="5" showButton="0"/>
    <filterColumn colId="6" showButton="0"/>
    <filterColumn colId="7" showButton="0"/>
    <filterColumn colId="9" showButton="0"/>
  </autoFilter>
  <mergeCells count="108">
    <mergeCell ref="C22:C33"/>
    <mergeCell ref="C34:C45"/>
    <mergeCell ref="E25:E27"/>
    <mergeCell ref="F25:F27"/>
    <mergeCell ref="G25:G27"/>
    <mergeCell ref="C46:C53"/>
    <mergeCell ref="H50:H51"/>
    <mergeCell ref="I50:I51"/>
    <mergeCell ref="D48:D49"/>
    <mergeCell ref="D52:D53"/>
    <mergeCell ref="E52:E53"/>
    <mergeCell ref="E48:E49"/>
    <mergeCell ref="F48:F49"/>
    <mergeCell ref="G48:G49"/>
    <mergeCell ref="H48:H49"/>
    <mergeCell ref="I52:I53"/>
    <mergeCell ref="F28:F30"/>
    <mergeCell ref="G28:G30"/>
    <mergeCell ref="D50:D51"/>
    <mergeCell ref="E50:E51"/>
    <mergeCell ref="F50:F51"/>
    <mergeCell ref="G50:G51"/>
    <mergeCell ref="F46:F47"/>
    <mergeCell ref="G46:G47"/>
    <mergeCell ref="B34:B45"/>
    <mergeCell ref="A34:A45"/>
    <mergeCell ref="D43:D45"/>
    <mergeCell ref="E43:E45"/>
    <mergeCell ref="F43:F45"/>
    <mergeCell ref="G43:G45"/>
    <mergeCell ref="H43:H45"/>
    <mergeCell ref="I43:I45"/>
    <mergeCell ref="I34:I36"/>
    <mergeCell ref="H34:H36"/>
    <mergeCell ref="G34:G36"/>
    <mergeCell ref="F37:F39"/>
    <mergeCell ref="G37:G39"/>
    <mergeCell ref="H37:H39"/>
    <mergeCell ref="I37:I39"/>
    <mergeCell ref="F34:F36"/>
    <mergeCell ref="D28:D30"/>
    <mergeCell ref="E28:E30"/>
    <mergeCell ref="E37:E39"/>
    <mergeCell ref="D40:D42"/>
    <mergeCell ref="E40:E42"/>
    <mergeCell ref="F40:F42"/>
    <mergeCell ref="G40:G42"/>
    <mergeCell ref="H40:H42"/>
    <mergeCell ref="I40:I42"/>
    <mergeCell ref="E34:E36"/>
    <mergeCell ref="D34:D36"/>
    <mergeCell ref="F31:F33"/>
    <mergeCell ref="G31:G33"/>
    <mergeCell ref="H28:H30"/>
    <mergeCell ref="I28:I30"/>
    <mergeCell ref="H31:H33"/>
    <mergeCell ref="I31:I33"/>
    <mergeCell ref="D31:D33"/>
    <mergeCell ref="E31:E33"/>
    <mergeCell ref="J5:J8"/>
    <mergeCell ref="A5:A8"/>
    <mergeCell ref="C5:C8"/>
    <mergeCell ref="B5:B8"/>
    <mergeCell ref="A10:A13"/>
    <mergeCell ref="B10:B13"/>
    <mergeCell ref="J10:J13"/>
    <mergeCell ref="A9:C9"/>
    <mergeCell ref="J9:K9"/>
    <mergeCell ref="C10:C21"/>
    <mergeCell ref="A14:A17"/>
    <mergeCell ref="A18:A21"/>
    <mergeCell ref="B18:B21"/>
    <mergeCell ref="B14:B17"/>
    <mergeCell ref="J14:J17"/>
    <mergeCell ref="J18:J21"/>
    <mergeCell ref="B46:B53"/>
    <mergeCell ref="A54:C57"/>
    <mergeCell ref="A46:A53"/>
    <mergeCell ref="J54:K57"/>
    <mergeCell ref="A22:A33"/>
    <mergeCell ref="D46:D47"/>
    <mergeCell ref="E46:E47"/>
    <mergeCell ref="B22:B33"/>
    <mergeCell ref="D22:D24"/>
    <mergeCell ref="E22:E24"/>
    <mergeCell ref="F22:F24"/>
    <mergeCell ref="G22:G24"/>
    <mergeCell ref="H22:H24"/>
    <mergeCell ref="I22:I24"/>
    <mergeCell ref="H46:H47"/>
    <mergeCell ref="I46:I47"/>
    <mergeCell ref="F52:F53"/>
    <mergeCell ref="G52:G53"/>
    <mergeCell ref="H52:H53"/>
    <mergeCell ref="I48:I49"/>
    <mergeCell ref="D25:D27"/>
    <mergeCell ref="H25:H27"/>
    <mergeCell ref="I25:I27"/>
    <mergeCell ref="D37:D39"/>
    <mergeCell ref="J1:K2"/>
    <mergeCell ref="D1:D3"/>
    <mergeCell ref="A1:A3"/>
    <mergeCell ref="B1:B3"/>
    <mergeCell ref="C1:C3"/>
    <mergeCell ref="E1:I1"/>
    <mergeCell ref="E2:I2"/>
    <mergeCell ref="A4:C4"/>
    <mergeCell ref="J4:K4"/>
  </mergeCells>
  <pageMargins left="0.25" right="0.25" top="0.75" bottom="0.75" header="0.3" footer="0.3"/>
  <pageSetup paperSize="9" scale="5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activeCell="C17" sqref="C17"/>
    </sheetView>
  </sheetViews>
  <sheetFormatPr defaultRowHeight="12.75" x14ac:dyDescent="0.2"/>
  <cols>
    <col min="1" max="1" width="30.85546875" customWidth="1"/>
    <col min="2" max="5" width="19.42578125" customWidth="1"/>
  </cols>
  <sheetData>
    <row r="1" spans="1:5" ht="32.25" thickBot="1" x14ac:dyDescent="0.25">
      <c r="A1" s="96" t="s">
        <v>206</v>
      </c>
      <c r="B1" s="97" t="s">
        <v>207</v>
      </c>
      <c r="C1" s="97" t="s">
        <v>208</v>
      </c>
      <c r="D1" s="98" t="s">
        <v>209</v>
      </c>
      <c r="E1" s="98" t="s">
        <v>210</v>
      </c>
    </row>
    <row r="2" spans="1:5" ht="16.5" thickBot="1" x14ac:dyDescent="0.25">
      <c r="A2" s="99" t="s">
        <v>211</v>
      </c>
      <c r="B2" s="100">
        <v>11</v>
      </c>
      <c r="C2" s="101">
        <v>12</v>
      </c>
      <c r="D2" s="100">
        <v>13</v>
      </c>
      <c r="E2" s="100">
        <v>13</v>
      </c>
    </row>
    <row r="3" spans="1:5" ht="16.5" thickBot="1" x14ac:dyDescent="0.25">
      <c r="A3" s="99" t="s">
        <v>212</v>
      </c>
      <c r="B3" s="102">
        <v>15000</v>
      </c>
      <c r="C3" s="102">
        <v>15000</v>
      </c>
      <c r="D3" s="103">
        <v>15000</v>
      </c>
      <c r="E3" s="103">
        <v>15000</v>
      </c>
    </row>
    <row r="4" spans="1:5" ht="16.5" thickBot="1" x14ac:dyDescent="0.25">
      <c r="A4" s="99" t="s">
        <v>213</v>
      </c>
      <c r="B4" s="104">
        <f>B3*B2</f>
        <v>165000</v>
      </c>
      <c r="C4" s="104">
        <f t="shared" ref="C4:E4" si="0">C3*C2</f>
        <v>180000</v>
      </c>
      <c r="D4" s="104">
        <f t="shared" si="0"/>
        <v>195000</v>
      </c>
      <c r="E4" s="104">
        <f t="shared" si="0"/>
        <v>195000</v>
      </c>
    </row>
    <row r="5" spans="1:5" ht="48" thickBot="1" x14ac:dyDescent="0.25">
      <c r="A5" s="99" t="s">
        <v>214</v>
      </c>
      <c r="B5" s="102">
        <v>105000</v>
      </c>
      <c r="C5" s="102">
        <v>105000</v>
      </c>
      <c r="D5" s="102">
        <v>105000</v>
      </c>
      <c r="E5" s="102">
        <v>105000</v>
      </c>
    </row>
    <row r="6" spans="1:5" ht="16.5" thickBot="1" x14ac:dyDescent="0.25">
      <c r="A6" s="99" t="s">
        <v>215</v>
      </c>
      <c r="B6" s="102">
        <v>6600</v>
      </c>
      <c r="C6" s="102">
        <v>7200</v>
      </c>
      <c r="D6" s="102">
        <v>7800</v>
      </c>
      <c r="E6" s="102">
        <v>7800</v>
      </c>
    </row>
    <row r="7" spans="1:5" ht="16.5" thickBot="1" x14ac:dyDescent="0.25">
      <c r="A7" s="99" t="s">
        <v>216</v>
      </c>
      <c r="B7" s="105">
        <f>B4-B5-B6</f>
        <v>53400</v>
      </c>
      <c r="C7" s="105">
        <f t="shared" ref="C7:D7" si="1">C4-C5-C6</f>
        <v>67800</v>
      </c>
      <c r="D7" s="105">
        <f t="shared" si="1"/>
        <v>82200</v>
      </c>
      <c r="E7" s="105">
        <f>E4-E5-E6</f>
        <v>82200</v>
      </c>
    </row>
    <row r="8" spans="1:5" ht="32.25" thickBot="1" x14ac:dyDescent="0.25">
      <c r="A8" s="99" t="s">
        <v>217</v>
      </c>
      <c r="B8" s="103">
        <f>B7/3</f>
        <v>17800</v>
      </c>
      <c r="C8" s="103">
        <f t="shared" ref="C8:E8" si="2">C7/3</f>
        <v>22600</v>
      </c>
      <c r="D8" s="103">
        <f t="shared" si="2"/>
        <v>27400</v>
      </c>
      <c r="E8" s="103">
        <f t="shared" si="2"/>
        <v>27400</v>
      </c>
    </row>
    <row r="9" spans="1:5" ht="16.5" thickBot="1" x14ac:dyDescent="0.25">
      <c r="A9" s="106"/>
    </row>
    <row r="10" spans="1:5" ht="16.5" thickBot="1" x14ac:dyDescent="0.25">
      <c r="A10" s="96" t="s">
        <v>206</v>
      </c>
      <c r="B10" s="98" t="s">
        <v>186</v>
      </c>
      <c r="C10" s="98" t="s">
        <v>179</v>
      </c>
    </row>
    <row r="11" spans="1:5" ht="20.25" customHeight="1" thickBot="1" x14ac:dyDescent="0.25">
      <c r="A11" s="99" t="s">
        <v>211</v>
      </c>
      <c r="B11" s="100">
        <v>140</v>
      </c>
      <c r="C11" s="100">
        <v>145</v>
      </c>
    </row>
    <row r="12" spans="1:5" ht="21" customHeight="1" thickBot="1" x14ac:dyDescent="0.25">
      <c r="A12" s="99" t="s">
        <v>212</v>
      </c>
      <c r="B12" s="103">
        <v>15000</v>
      </c>
      <c r="C12" s="103">
        <v>15000</v>
      </c>
    </row>
    <row r="13" spans="1:5" ht="16.5" thickBot="1" x14ac:dyDescent="0.25">
      <c r="A13" s="99" t="s">
        <v>213</v>
      </c>
      <c r="B13" s="100">
        <f>B12*B11</f>
        <v>2100000</v>
      </c>
      <c r="C13" s="100">
        <f>C12*C11</f>
        <v>2175000</v>
      </c>
    </row>
    <row r="14" spans="1:5" ht="48" thickBot="1" x14ac:dyDescent="0.25">
      <c r="A14" s="99" t="s">
        <v>214</v>
      </c>
      <c r="B14" s="107">
        <f>B11*12000</f>
        <v>1680000</v>
      </c>
      <c r="C14" s="107">
        <f>C11*12000</f>
        <v>1740000</v>
      </c>
    </row>
    <row r="15" spans="1:5" ht="16.5" thickBot="1" x14ac:dyDescent="0.25">
      <c r="A15" s="99" t="s">
        <v>215</v>
      </c>
      <c r="B15" s="101">
        <f>B13*4/100</f>
        <v>84000</v>
      </c>
      <c r="C15" s="101">
        <f>C13*4/100</f>
        <v>87000</v>
      </c>
      <c r="D15">
        <f>B15/12</f>
        <v>7000</v>
      </c>
      <c r="E15">
        <f>C15/12</f>
        <v>7250</v>
      </c>
    </row>
    <row r="16" spans="1:5" ht="16.5" thickBot="1" x14ac:dyDescent="0.25">
      <c r="A16" s="99" t="s">
        <v>216</v>
      </c>
      <c r="B16" s="101">
        <f>B13-B14-B15</f>
        <v>336000</v>
      </c>
      <c r="C16" s="101">
        <f>C13-C14-C15</f>
        <v>348000</v>
      </c>
      <c r="D16">
        <f>B16/12</f>
        <v>28000</v>
      </c>
      <c r="E16">
        <f>C16/12</f>
        <v>29000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  <pageSetUpPr fitToPage="1"/>
  </sheetPr>
  <dimension ref="A1:K39"/>
  <sheetViews>
    <sheetView topLeftCell="A22" workbookViewId="0">
      <selection activeCell="H35" sqref="H35"/>
    </sheetView>
  </sheetViews>
  <sheetFormatPr defaultRowHeight="12.75" x14ac:dyDescent="0.2"/>
  <cols>
    <col min="1" max="1" width="30.42578125" style="20" customWidth="1"/>
    <col min="2" max="2" width="21.85546875" style="20" customWidth="1"/>
    <col min="3" max="3" width="12" style="20" customWidth="1"/>
    <col min="4" max="4" width="9.7109375" style="20" customWidth="1"/>
    <col min="5" max="5" width="10.140625" style="20" customWidth="1"/>
    <col min="6" max="6" width="8.85546875" style="20" customWidth="1"/>
    <col min="7" max="7" width="9.7109375" style="20" customWidth="1"/>
    <col min="8" max="8" width="59.85546875" style="20" customWidth="1"/>
    <col min="9" max="9" width="10.42578125" style="20" customWidth="1"/>
    <col min="10" max="10" width="10" style="20" customWidth="1"/>
    <col min="11" max="16384" width="9.140625" style="20"/>
  </cols>
  <sheetData>
    <row r="1" spans="1:11" ht="36.75" customHeight="1" thickBot="1" x14ac:dyDescent="0.25">
      <c r="A1" s="184" t="s">
        <v>175</v>
      </c>
      <c r="B1" s="184"/>
      <c r="C1" s="184"/>
      <c r="D1" s="184"/>
      <c r="E1" s="184"/>
      <c r="F1" s="184"/>
      <c r="H1" s="25" t="s">
        <v>88</v>
      </c>
    </row>
    <row r="2" spans="1:11" ht="16.5" thickBot="1" x14ac:dyDescent="0.25">
      <c r="A2" s="183"/>
      <c r="B2" s="183"/>
      <c r="C2" s="183"/>
      <c r="D2" s="183"/>
      <c r="E2" s="183"/>
      <c r="F2" s="183"/>
      <c r="H2" s="13" t="s">
        <v>89</v>
      </c>
      <c r="I2" s="69" t="s">
        <v>177</v>
      </c>
      <c r="J2" s="69" t="s">
        <v>186</v>
      </c>
      <c r="K2" s="69" t="s">
        <v>179</v>
      </c>
    </row>
    <row r="3" spans="1:11" ht="26.25" customHeight="1" thickBot="1" x14ac:dyDescent="0.25">
      <c r="A3" s="40" t="s">
        <v>10</v>
      </c>
      <c r="B3" s="160" t="s">
        <v>176</v>
      </c>
      <c r="C3" s="161"/>
      <c r="D3" s="161"/>
      <c r="E3" s="161"/>
      <c r="F3" s="162"/>
      <c r="G3" s="8"/>
      <c r="H3" s="19" t="s">
        <v>90</v>
      </c>
      <c r="I3" s="14">
        <v>400</v>
      </c>
      <c r="J3" s="14">
        <v>410</v>
      </c>
      <c r="K3" s="14">
        <v>420</v>
      </c>
    </row>
    <row r="4" spans="1:11" ht="13.5" customHeight="1" thickBot="1" x14ac:dyDescent="0.25">
      <c r="A4" s="40" t="s">
        <v>11</v>
      </c>
      <c r="B4" s="160" t="s">
        <v>96</v>
      </c>
      <c r="C4" s="161"/>
      <c r="D4" s="161"/>
      <c r="E4" s="161"/>
      <c r="F4" s="162"/>
      <c r="G4" s="8"/>
      <c r="H4" s="19" t="s">
        <v>205</v>
      </c>
      <c r="I4" s="14">
        <v>3000</v>
      </c>
      <c r="J4" s="14">
        <v>3000</v>
      </c>
      <c r="K4" s="14">
        <v>3000</v>
      </c>
    </row>
    <row r="5" spans="1:11" ht="25.5" x14ac:dyDescent="0.2">
      <c r="A5" s="40" t="s">
        <v>12</v>
      </c>
      <c r="B5" s="160" t="s">
        <v>5</v>
      </c>
      <c r="C5" s="161"/>
      <c r="D5" s="161"/>
      <c r="E5" s="161"/>
      <c r="F5" s="162"/>
      <c r="G5" s="8"/>
      <c r="H5" s="20" t="s">
        <v>91</v>
      </c>
      <c r="I5" s="20">
        <v>2500</v>
      </c>
      <c r="J5" s="20">
        <v>2550</v>
      </c>
      <c r="K5" s="20">
        <v>2600</v>
      </c>
    </row>
    <row r="6" spans="1:11" ht="12.75" customHeight="1" x14ac:dyDescent="0.2">
      <c r="A6" s="163" t="s">
        <v>13</v>
      </c>
      <c r="B6" s="160" t="s">
        <v>69</v>
      </c>
      <c r="C6" s="161"/>
      <c r="D6" s="161"/>
      <c r="E6" s="161"/>
      <c r="F6" s="162"/>
      <c r="G6" s="159"/>
      <c r="H6" s="20" t="s">
        <v>92</v>
      </c>
      <c r="I6" s="15">
        <v>16700</v>
      </c>
      <c r="J6" s="15">
        <v>16750</v>
      </c>
      <c r="K6" s="15">
        <v>16800</v>
      </c>
    </row>
    <row r="7" spans="1:11" ht="12.75" customHeight="1" x14ac:dyDescent="0.2">
      <c r="A7" s="165"/>
      <c r="B7" s="160" t="s">
        <v>72</v>
      </c>
      <c r="C7" s="161"/>
      <c r="D7" s="161"/>
      <c r="E7" s="161"/>
      <c r="F7" s="162"/>
      <c r="G7" s="159"/>
    </row>
    <row r="8" spans="1:11" ht="36.75" customHeight="1" x14ac:dyDescent="0.2">
      <c r="A8" s="40" t="s">
        <v>70</v>
      </c>
      <c r="B8" s="160" t="s">
        <v>193</v>
      </c>
      <c r="C8" s="161"/>
      <c r="D8" s="161"/>
      <c r="E8" s="161"/>
      <c r="F8" s="162"/>
      <c r="G8" s="8"/>
    </row>
    <row r="9" spans="1:11" ht="37.5" customHeight="1" x14ac:dyDescent="0.2">
      <c r="A9" s="40" t="s">
        <v>14</v>
      </c>
      <c r="B9" s="160" t="s">
        <v>118</v>
      </c>
      <c r="C9" s="161"/>
      <c r="D9" s="161"/>
      <c r="E9" s="161"/>
      <c r="F9" s="162"/>
      <c r="G9" s="8"/>
    </row>
    <row r="10" spans="1:11" ht="12.75" customHeight="1" x14ac:dyDescent="0.2">
      <c r="A10" s="163" t="s">
        <v>15</v>
      </c>
      <c r="B10" s="166" t="s">
        <v>16</v>
      </c>
      <c r="C10" s="167"/>
      <c r="D10" s="69" t="s">
        <v>177</v>
      </c>
      <c r="E10" s="69" t="s">
        <v>186</v>
      </c>
      <c r="F10" s="69" t="s">
        <v>179</v>
      </c>
      <c r="G10" s="8"/>
    </row>
    <row r="11" spans="1:11" ht="12.75" customHeight="1" x14ac:dyDescent="0.2">
      <c r="A11" s="164"/>
      <c r="B11" s="160" t="s">
        <v>83</v>
      </c>
      <c r="C11" s="162"/>
      <c r="D11" s="10">
        <v>238</v>
      </c>
      <c r="E11" s="10">
        <v>240</v>
      </c>
      <c r="F11" s="10">
        <v>245</v>
      </c>
      <c r="G11" s="8"/>
    </row>
    <row r="12" spans="1:11" ht="54.75" customHeight="1" x14ac:dyDescent="0.2">
      <c r="A12" s="165"/>
      <c r="B12" s="160" t="s">
        <v>84</v>
      </c>
      <c r="C12" s="162"/>
      <c r="D12" s="10">
        <v>44</v>
      </c>
      <c r="E12" s="10">
        <v>45</v>
      </c>
      <c r="F12" s="10">
        <v>45</v>
      </c>
      <c r="G12" s="8"/>
    </row>
    <row r="13" spans="1:11" ht="12.75" customHeight="1" x14ac:dyDescent="0.2">
      <c r="A13" s="169" t="s">
        <v>17</v>
      </c>
      <c r="B13" s="180" t="s">
        <v>73</v>
      </c>
      <c r="C13" s="181"/>
      <c r="D13" s="181"/>
      <c r="E13" s="181"/>
      <c r="F13" s="182"/>
      <c r="G13" s="8"/>
    </row>
    <row r="14" spans="1:11" ht="13.5" customHeight="1" x14ac:dyDescent="0.2">
      <c r="A14" s="170"/>
      <c r="B14" s="180" t="s">
        <v>182</v>
      </c>
      <c r="C14" s="181"/>
      <c r="D14" s="181"/>
      <c r="E14" s="181"/>
      <c r="F14" s="182"/>
      <c r="G14" s="8"/>
    </row>
    <row r="15" spans="1:11" ht="12.75" customHeight="1" x14ac:dyDescent="0.2">
      <c r="A15" s="169" t="s">
        <v>18</v>
      </c>
      <c r="B15" s="166" t="s">
        <v>16</v>
      </c>
      <c r="C15" s="167"/>
      <c r="D15" s="69" t="s">
        <v>177</v>
      </c>
      <c r="E15" s="69" t="s">
        <v>178</v>
      </c>
      <c r="F15" s="69" t="s">
        <v>179</v>
      </c>
      <c r="G15" s="8"/>
    </row>
    <row r="16" spans="1:11" ht="12.75" customHeight="1" x14ac:dyDescent="0.2">
      <c r="A16" s="170"/>
      <c r="B16" s="176" t="s">
        <v>73</v>
      </c>
      <c r="C16" s="177"/>
      <c r="D16" s="177"/>
      <c r="E16" s="177"/>
      <c r="F16" s="178"/>
      <c r="G16" s="8"/>
    </row>
    <row r="17" spans="1:7" ht="90.75" customHeight="1" x14ac:dyDescent="0.2">
      <c r="A17" s="170"/>
      <c r="B17" s="160" t="s">
        <v>165</v>
      </c>
      <c r="C17" s="162"/>
      <c r="D17" s="10">
        <f>'перечень мероприятий'!K5</f>
        <v>100</v>
      </c>
      <c r="E17" s="10">
        <f>'перечень мероприятий'!K6</f>
        <v>120</v>
      </c>
      <c r="F17" s="10">
        <f>'перечень мероприятий'!K7</f>
        <v>130</v>
      </c>
      <c r="G17" s="8"/>
    </row>
    <row r="18" spans="1:7" ht="12.75" customHeight="1" x14ac:dyDescent="0.2">
      <c r="A18" s="170"/>
      <c r="B18" s="173" t="s">
        <v>181</v>
      </c>
      <c r="C18" s="173"/>
      <c r="D18" s="173"/>
      <c r="E18" s="173"/>
      <c r="F18" s="173"/>
      <c r="G18" s="8"/>
    </row>
    <row r="19" spans="1:7" ht="42.75" customHeight="1" x14ac:dyDescent="0.2">
      <c r="A19" s="170"/>
      <c r="B19" s="172" t="s">
        <v>166</v>
      </c>
      <c r="C19" s="172"/>
      <c r="D19" s="68">
        <f>'перечень мероприятий'!K10</f>
        <v>1</v>
      </c>
      <c r="E19" s="68">
        <f>'перечень мероприятий'!K11</f>
        <v>1</v>
      </c>
      <c r="F19" s="68">
        <f>'перечень мероприятий'!K12</f>
        <v>1</v>
      </c>
      <c r="G19" s="8"/>
    </row>
    <row r="20" spans="1:7" s="26" customFormat="1" ht="23.25" customHeight="1" x14ac:dyDescent="0.2">
      <c r="A20" s="170"/>
      <c r="B20" s="179" t="s">
        <v>167</v>
      </c>
      <c r="C20" s="179"/>
      <c r="D20" s="11">
        <v>5</v>
      </c>
      <c r="E20" s="11">
        <v>5</v>
      </c>
      <c r="F20" s="11">
        <v>5</v>
      </c>
      <c r="G20" s="9"/>
    </row>
    <row r="21" spans="1:7" s="26" customFormat="1" ht="36" customHeight="1" x14ac:dyDescent="0.2">
      <c r="A21" s="170"/>
      <c r="B21" s="174" t="s">
        <v>191</v>
      </c>
      <c r="C21" s="175"/>
      <c r="D21" s="11">
        <v>1</v>
      </c>
      <c r="E21" s="11">
        <v>1</v>
      </c>
      <c r="F21" s="11">
        <v>1</v>
      </c>
      <c r="G21" s="9"/>
    </row>
    <row r="22" spans="1:7" ht="122.25" customHeight="1" x14ac:dyDescent="0.2">
      <c r="A22" s="170"/>
      <c r="B22" s="141" t="s">
        <v>203</v>
      </c>
      <c r="C22" s="173"/>
      <c r="D22" s="70">
        <f>'перечень мероприятий'!K22+'перечень мероприятий'!K34</f>
        <v>2</v>
      </c>
      <c r="E22" s="70">
        <f>'перечень мероприятий'!K25+'перечень мероприятий'!K37</f>
        <v>2</v>
      </c>
      <c r="F22" s="70">
        <f>'перечень мероприятий'!K28+'перечень мероприятий'!K40</f>
        <v>2</v>
      </c>
      <c r="G22" s="8"/>
    </row>
    <row r="23" spans="1:7" ht="51.75" customHeight="1" x14ac:dyDescent="0.2">
      <c r="A23" s="170"/>
      <c r="B23" s="172" t="s">
        <v>169</v>
      </c>
      <c r="C23" s="172"/>
      <c r="D23" s="68">
        <f>'перечень мероприятий'!K23+'перечень мероприятий'!K35+'перечень мероприятий'!K46</f>
        <v>16</v>
      </c>
      <c r="E23" s="68">
        <f>'перечень мероприятий'!K26+'перечень мероприятий'!K38+'перечень мероприятий'!K48</f>
        <v>18</v>
      </c>
      <c r="F23" s="68">
        <f>'перечень мероприятий'!K29+'перечень мероприятий'!K41+'перечень мероприятий'!K50</f>
        <v>18</v>
      </c>
      <c r="G23" s="8"/>
    </row>
    <row r="24" spans="1:7" ht="26.25" customHeight="1" x14ac:dyDescent="0.2">
      <c r="A24" s="170"/>
      <c r="B24" s="172" t="s">
        <v>168</v>
      </c>
      <c r="C24" s="172"/>
      <c r="D24" s="68">
        <f>'перечень мероприятий'!K24+'перечень мероприятий'!K36+'перечень мероприятий'!K47</f>
        <v>210</v>
      </c>
      <c r="E24" s="68">
        <f>'перечень мероприятий'!K27+'перечень мероприятий'!K39+'перечень мероприятий'!K49</f>
        <v>240</v>
      </c>
      <c r="F24" s="68">
        <f>'перечень мероприятий'!K30+'перечень мероприятий'!K42+'перечень мероприятий'!K51</f>
        <v>280</v>
      </c>
      <c r="G24" s="8"/>
    </row>
    <row r="25" spans="1:7" x14ac:dyDescent="0.2">
      <c r="A25" s="40" t="s">
        <v>19</v>
      </c>
      <c r="B25" s="160" t="s">
        <v>180</v>
      </c>
      <c r="C25" s="161"/>
      <c r="D25" s="161"/>
      <c r="E25" s="161"/>
      <c r="F25" s="162"/>
      <c r="G25" s="8"/>
    </row>
    <row r="26" spans="1:7" ht="25.5" x14ac:dyDescent="0.2">
      <c r="A26" s="40" t="s">
        <v>20</v>
      </c>
      <c r="B26" s="160" t="s">
        <v>21</v>
      </c>
      <c r="C26" s="161"/>
      <c r="D26" s="161"/>
      <c r="E26" s="161"/>
      <c r="F26" s="162"/>
      <c r="G26" s="8"/>
    </row>
    <row r="27" spans="1:7" ht="12.75" customHeight="1" x14ac:dyDescent="0.2">
      <c r="A27" s="169" t="s">
        <v>112</v>
      </c>
      <c r="B27" s="40" t="s">
        <v>22</v>
      </c>
      <c r="C27" s="69" t="s">
        <v>1</v>
      </c>
      <c r="D27" s="69" t="s">
        <v>177</v>
      </c>
      <c r="E27" s="69" t="s">
        <v>186</v>
      </c>
      <c r="F27" s="69" t="s">
        <v>179</v>
      </c>
      <c r="G27" s="8"/>
    </row>
    <row r="28" spans="1:7" ht="25.5" x14ac:dyDescent="0.2">
      <c r="A28" s="170"/>
      <c r="B28" s="40" t="s">
        <v>23</v>
      </c>
      <c r="C28" s="23">
        <v>0</v>
      </c>
      <c r="D28" s="67">
        <v>0</v>
      </c>
      <c r="E28" s="67">
        <v>0</v>
      </c>
      <c r="F28" s="67">
        <v>0</v>
      </c>
      <c r="G28" s="8"/>
    </row>
    <row r="29" spans="1:7" x14ac:dyDescent="0.2">
      <c r="A29" s="170"/>
      <c r="B29" s="40" t="s">
        <v>113</v>
      </c>
      <c r="C29" s="22">
        <f>D29+E29+F29</f>
        <v>1126.7380700000001</v>
      </c>
      <c r="D29" s="67">
        <f>'перечень мероприятий'!G54</f>
        <v>1126.7380700000001</v>
      </c>
      <c r="E29" s="67">
        <f>'перечень мероприятий'!G55</f>
        <v>0</v>
      </c>
      <c r="F29" s="67">
        <f>'перечень мероприятий'!G56</f>
        <v>0</v>
      </c>
      <c r="G29" s="8"/>
    </row>
    <row r="30" spans="1:7" x14ac:dyDescent="0.2">
      <c r="A30" s="170"/>
      <c r="B30" s="40" t="s">
        <v>114</v>
      </c>
      <c r="C30" s="22">
        <f>D30+E30+F30</f>
        <v>1683.6999999999998</v>
      </c>
      <c r="D30" s="67">
        <f>'перечень мероприятий'!H54</f>
        <v>1031.8</v>
      </c>
      <c r="E30" s="67">
        <f>'перечень мероприятий'!H55</f>
        <v>651.9</v>
      </c>
      <c r="F30" s="67">
        <f>'перечень мероприятий'!H56</f>
        <v>0</v>
      </c>
      <c r="G30" s="8"/>
    </row>
    <row r="31" spans="1:7" ht="29.25" customHeight="1" x14ac:dyDescent="0.2">
      <c r="A31" s="170"/>
      <c r="B31" s="40" t="s">
        <v>24</v>
      </c>
      <c r="C31" s="23">
        <v>0</v>
      </c>
      <c r="D31" s="67">
        <v>0</v>
      </c>
      <c r="E31" s="67">
        <v>0</v>
      </c>
      <c r="F31" s="67">
        <v>0</v>
      </c>
      <c r="G31" s="8"/>
    </row>
    <row r="32" spans="1:7" x14ac:dyDescent="0.2">
      <c r="A32" s="171"/>
      <c r="B32" s="40" t="s">
        <v>25</v>
      </c>
      <c r="C32" s="23">
        <f>C28+C29+C30+C31</f>
        <v>2810.4380700000002</v>
      </c>
      <c r="D32" s="67">
        <f>D28+D29+D30+D31</f>
        <v>2158.5380700000001</v>
      </c>
      <c r="E32" s="67">
        <f>E28+E29+E30+E31</f>
        <v>651.9</v>
      </c>
      <c r="F32" s="67">
        <f>F28+F29+F30+F31</f>
        <v>0</v>
      </c>
      <c r="G32" s="8"/>
    </row>
    <row r="33" spans="1:7" ht="25.5" customHeight="1" thickBot="1" x14ac:dyDescent="0.25">
      <c r="A33" s="163" t="s">
        <v>26</v>
      </c>
      <c r="B33" s="12" t="s">
        <v>27</v>
      </c>
      <c r="C33" s="69" t="s">
        <v>1</v>
      </c>
      <c r="D33" s="84" t="s">
        <v>177</v>
      </c>
      <c r="E33" s="84" t="s">
        <v>186</v>
      </c>
      <c r="F33" s="84" t="s">
        <v>179</v>
      </c>
      <c r="G33" s="8"/>
    </row>
    <row r="34" spans="1:7" x14ac:dyDescent="0.2">
      <c r="A34" s="164"/>
      <c r="B34" s="40" t="s">
        <v>81</v>
      </c>
      <c r="C34" s="23">
        <v>0</v>
      </c>
      <c r="D34" s="67">
        <v>0</v>
      </c>
      <c r="E34" s="67">
        <v>0</v>
      </c>
      <c r="F34" s="67">
        <v>0</v>
      </c>
      <c r="G34" s="8"/>
    </row>
    <row r="35" spans="1:7" ht="51" x14ac:dyDescent="0.2">
      <c r="A35" s="164"/>
      <c r="B35" s="40" t="s">
        <v>204</v>
      </c>
      <c r="C35" s="23">
        <v>0</v>
      </c>
      <c r="D35" s="67">
        <v>0</v>
      </c>
      <c r="E35" s="67">
        <v>0</v>
      </c>
      <c r="F35" s="67">
        <v>0</v>
      </c>
      <c r="G35" s="8"/>
    </row>
    <row r="36" spans="1:7" x14ac:dyDescent="0.2">
      <c r="A36" s="165"/>
      <c r="B36" s="40" t="s">
        <v>82</v>
      </c>
      <c r="C36" s="23">
        <v>0</v>
      </c>
      <c r="D36" s="67">
        <v>0</v>
      </c>
      <c r="E36" s="67">
        <v>0</v>
      </c>
      <c r="F36" s="67">
        <v>0</v>
      </c>
      <c r="G36" s="8"/>
    </row>
    <row r="37" spans="1:7" ht="88.5" customHeight="1" x14ac:dyDescent="0.2">
      <c r="A37" s="40" t="s">
        <v>28</v>
      </c>
      <c r="B37" s="160" t="s">
        <v>71</v>
      </c>
      <c r="C37" s="161"/>
      <c r="D37" s="161"/>
      <c r="E37" s="161"/>
      <c r="F37" s="162"/>
      <c r="G37" s="8"/>
    </row>
    <row r="38" spans="1:7" ht="15.75" x14ac:dyDescent="0.2">
      <c r="A38" s="168"/>
      <c r="B38" s="168"/>
      <c r="C38" s="168"/>
      <c r="D38" s="168"/>
      <c r="E38" s="168"/>
      <c r="F38" s="168"/>
    </row>
    <row r="39" spans="1:7" ht="15.75" x14ac:dyDescent="0.2">
      <c r="A39" s="168"/>
      <c r="B39" s="168"/>
      <c r="C39" s="168"/>
      <c r="D39" s="168"/>
      <c r="E39" s="168"/>
      <c r="F39" s="168"/>
    </row>
  </sheetData>
  <mergeCells count="36">
    <mergeCell ref="A13:A14"/>
    <mergeCell ref="B13:F13"/>
    <mergeCell ref="B14:F14"/>
    <mergeCell ref="A2:F2"/>
    <mergeCell ref="A1:F1"/>
    <mergeCell ref="B3:F3"/>
    <mergeCell ref="B4:F4"/>
    <mergeCell ref="B5:F5"/>
    <mergeCell ref="B24:C24"/>
    <mergeCell ref="B23:C23"/>
    <mergeCell ref="B19:C19"/>
    <mergeCell ref="A15:A24"/>
    <mergeCell ref="B22:C22"/>
    <mergeCell ref="B21:C21"/>
    <mergeCell ref="B15:C15"/>
    <mergeCell ref="B16:F16"/>
    <mergeCell ref="B17:C17"/>
    <mergeCell ref="B18:F18"/>
    <mergeCell ref="B20:C20"/>
    <mergeCell ref="A39:F39"/>
    <mergeCell ref="B25:F25"/>
    <mergeCell ref="B26:F26"/>
    <mergeCell ref="A27:A32"/>
    <mergeCell ref="A33:A36"/>
    <mergeCell ref="B37:F37"/>
    <mergeCell ref="A38:F38"/>
    <mergeCell ref="G6:G7"/>
    <mergeCell ref="B8:F8"/>
    <mergeCell ref="B9:F9"/>
    <mergeCell ref="A10:A12"/>
    <mergeCell ref="B10:C10"/>
    <mergeCell ref="B11:C11"/>
    <mergeCell ref="B12:C12"/>
    <mergeCell ref="A6:A7"/>
    <mergeCell ref="B6:F6"/>
    <mergeCell ref="B7:F7"/>
  </mergeCells>
  <pageMargins left="0.15748031496062992" right="0.15748031496062992" top="0.19685039370078741" bottom="0.19685039370078741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  <pageSetUpPr fitToPage="1"/>
  </sheetPr>
  <dimension ref="A1:F34"/>
  <sheetViews>
    <sheetView workbookViewId="0">
      <pane ySplit="3" topLeftCell="A10" activePane="bottomLeft" state="frozen"/>
      <selection pane="bottomLeft" activeCell="J28" sqref="J28"/>
    </sheetView>
  </sheetViews>
  <sheetFormatPr defaultRowHeight="12.75" x14ac:dyDescent="0.2"/>
  <cols>
    <col min="1" max="1" width="3.42578125" customWidth="1"/>
    <col min="2" max="2" width="38.28515625" customWidth="1"/>
    <col min="3" max="3" width="7.28515625" style="21" customWidth="1"/>
    <col min="4" max="4" width="6" style="21" customWidth="1"/>
    <col min="5" max="5" width="27.42578125" customWidth="1"/>
    <col min="6" max="6" width="25.42578125" customWidth="1"/>
  </cols>
  <sheetData>
    <row r="1" spans="1:6" ht="53.25" customHeight="1" x14ac:dyDescent="0.2">
      <c r="A1" s="185" t="s">
        <v>157</v>
      </c>
      <c r="B1" s="185"/>
      <c r="C1" s="185"/>
      <c r="D1" s="185"/>
      <c r="E1" s="185"/>
      <c r="F1" s="185"/>
    </row>
    <row r="2" spans="1:6" ht="25.5" x14ac:dyDescent="0.2">
      <c r="A2" s="17" t="s">
        <v>97</v>
      </c>
      <c r="B2" s="17" t="s">
        <v>98</v>
      </c>
      <c r="C2" s="113" t="s">
        <v>109</v>
      </c>
      <c r="D2" s="113"/>
      <c r="E2" s="17" t="s">
        <v>99</v>
      </c>
      <c r="F2" s="17" t="s">
        <v>100</v>
      </c>
    </row>
    <row r="3" spans="1:6" x14ac:dyDescent="0.2">
      <c r="A3" s="17">
        <v>1</v>
      </c>
      <c r="B3" s="17">
        <v>2</v>
      </c>
      <c r="C3" s="113">
        <v>3</v>
      </c>
      <c r="D3" s="113"/>
      <c r="E3" s="17">
        <v>4</v>
      </c>
      <c r="F3" s="17">
        <v>5</v>
      </c>
    </row>
    <row r="4" spans="1:6" ht="33.75" customHeight="1" x14ac:dyDescent="0.2">
      <c r="A4" s="189" t="s">
        <v>101</v>
      </c>
      <c r="B4" s="189"/>
      <c r="C4" s="189"/>
      <c r="D4" s="189"/>
      <c r="E4" s="189"/>
      <c r="F4" s="189"/>
    </row>
    <row r="5" spans="1:6" ht="14.25" customHeight="1" x14ac:dyDescent="0.2">
      <c r="A5" s="140">
        <v>1</v>
      </c>
      <c r="B5" s="140" t="s">
        <v>110</v>
      </c>
      <c r="C5" s="18" t="s">
        <v>177</v>
      </c>
      <c r="D5" s="10">
        <f>'паспорт МП'!D11</f>
        <v>238</v>
      </c>
      <c r="E5" s="140" t="s">
        <v>102</v>
      </c>
      <c r="F5" s="140" t="s">
        <v>103</v>
      </c>
    </row>
    <row r="6" spans="1:6" ht="25.5" x14ac:dyDescent="0.2">
      <c r="A6" s="140"/>
      <c r="B6" s="140"/>
      <c r="C6" s="18" t="s">
        <v>186</v>
      </c>
      <c r="D6" s="10">
        <f>'паспорт МП'!E11</f>
        <v>240</v>
      </c>
      <c r="E6" s="140"/>
      <c r="F6" s="140"/>
    </row>
    <row r="7" spans="1:6" ht="25.5" x14ac:dyDescent="0.2">
      <c r="A7" s="140"/>
      <c r="B7" s="140"/>
      <c r="C7" s="18" t="s">
        <v>179</v>
      </c>
      <c r="D7" s="10">
        <f>'паспорт МП'!F11</f>
        <v>245</v>
      </c>
      <c r="E7" s="140"/>
      <c r="F7" s="140"/>
    </row>
    <row r="8" spans="1:6" ht="26.25" customHeight="1" x14ac:dyDescent="0.2">
      <c r="A8" s="140">
        <v>2</v>
      </c>
      <c r="B8" s="140" t="s">
        <v>111</v>
      </c>
      <c r="C8" s="18" t="s">
        <v>177</v>
      </c>
      <c r="D8" s="10">
        <f>'паспорт МП'!D12</f>
        <v>44</v>
      </c>
      <c r="E8" s="140" t="s">
        <v>104</v>
      </c>
      <c r="F8" s="140" t="s">
        <v>105</v>
      </c>
    </row>
    <row r="9" spans="1:6" ht="26.25" customHeight="1" x14ac:dyDescent="0.2">
      <c r="A9" s="140"/>
      <c r="B9" s="140"/>
      <c r="C9" s="18" t="s">
        <v>186</v>
      </c>
      <c r="D9" s="10">
        <f>'паспорт МП'!E12</f>
        <v>45</v>
      </c>
      <c r="E9" s="140"/>
      <c r="F9" s="140"/>
    </row>
    <row r="10" spans="1:6" ht="26.25" customHeight="1" x14ac:dyDescent="0.2">
      <c r="A10" s="140"/>
      <c r="B10" s="140"/>
      <c r="C10" s="18" t="s">
        <v>179</v>
      </c>
      <c r="D10" s="10">
        <f>'паспорт МП'!F12</f>
        <v>45</v>
      </c>
      <c r="E10" s="140"/>
      <c r="F10" s="140"/>
    </row>
    <row r="11" spans="1:6" ht="13.5" customHeight="1" x14ac:dyDescent="0.2">
      <c r="A11" s="173" t="s">
        <v>106</v>
      </c>
      <c r="B11" s="173"/>
      <c r="C11" s="173"/>
      <c r="D11" s="173"/>
      <c r="E11" s="173"/>
      <c r="F11" s="173"/>
    </row>
    <row r="12" spans="1:6" ht="13.5" customHeight="1" x14ac:dyDescent="0.2">
      <c r="A12" s="189" t="s">
        <v>159</v>
      </c>
      <c r="B12" s="189"/>
      <c r="C12" s="189"/>
      <c r="D12" s="189"/>
      <c r="E12" s="189"/>
      <c r="F12" s="189"/>
    </row>
    <row r="13" spans="1:6" ht="15" customHeight="1" x14ac:dyDescent="0.2">
      <c r="A13" s="140">
        <v>3</v>
      </c>
      <c r="B13" s="141" t="s">
        <v>95</v>
      </c>
      <c r="C13" s="18" t="s">
        <v>177</v>
      </c>
      <c r="D13" s="10">
        <f>'перечень мероприятий'!K5</f>
        <v>100</v>
      </c>
      <c r="E13" s="140" t="s">
        <v>171</v>
      </c>
      <c r="F13" s="140" t="s">
        <v>107</v>
      </c>
    </row>
    <row r="14" spans="1:6" ht="15" customHeight="1" x14ac:dyDescent="0.2">
      <c r="A14" s="140"/>
      <c r="B14" s="141"/>
      <c r="C14" s="18" t="s">
        <v>186</v>
      </c>
      <c r="D14" s="10">
        <f>'перечень мероприятий'!K6</f>
        <v>120</v>
      </c>
      <c r="E14" s="140"/>
      <c r="F14" s="140"/>
    </row>
    <row r="15" spans="1:6" ht="51" customHeight="1" x14ac:dyDescent="0.2">
      <c r="A15" s="140"/>
      <c r="B15" s="141"/>
      <c r="C15" s="18" t="s">
        <v>179</v>
      </c>
      <c r="D15" s="10">
        <f>'перечень мероприятий'!K7</f>
        <v>130</v>
      </c>
      <c r="E15" s="140"/>
      <c r="F15" s="140"/>
    </row>
    <row r="16" spans="1:6" ht="13.5" customHeight="1" x14ac:dyDescent="0.2">
      <c r="A16" s="189" t="s">
        <v>187</v>
      </c>
      <c r="B16" s="189"/>
      <c r="C16" s="189"/>
      <c r="D16" s="189"/>
      <c r="E16" s="189"/>
      <c r="F16" s="189"/>
    </row>
    <row r="17" spans="1:6" ht="13.5" customHeight="1" x14ac:dyDescent="0.2">
      <c r="A17" s="192">
        <v>5</v>
      </c>
      <c r="B17" s="169" t="s">
        <v>170</v>
      </c>
      <c r="C17" s="18" t="s">
        <v>177</v>
      </c>
      <c r="D17" s="68">
        <v>1</v>
      </c>
      <c r="E17" s="169" t="s">
        <v>172</v>
      </c>
      <c r="F17" s="169" t="s">
        <v>173</v>
      </c>
    </row>
    <row r="18" spans="1:6" ht="13.5" customHeight="1" x14ac:dyDescent="0.2">
      <c r="A18" s="190"/>
      <c r="B18" s="170"/>
      <c r="C18" s="18" t="s">
        <v>186</v>
      </c>
      <c r="D18" s="68">
        <v>1</v>
      </c>
      <c r="E18" s="170"/>
      <c r="F18" s="170"/>
    </row>
    <row r="19" spans="1:6" ht="27" customHeight="1" x14ac:dyDescent="0.2">
      <c r="A19" s="191"/>
      <c r="B19" s="171"/>
      <c r="C19" s="18" t="s">
        <v>179</v>
      </c>
      <c r="D19" s="68">
        <v>1</v>
      </c>
      <c r="E19" s="171"/>
      <c r="F19" s="171"/>
    </row>
    <row r="20" spans="1:6" ht="18" customHeight="1" x14ac:dyDescent="0.2">
      <c r="A20" s="140">
        <v>6</v>
      </c>
      <c r="B20" s="141" t="s">
        <v>85</v>
      </c>
      <c r="C20" s="18" t="s">
        <v>177</v>
      </c>
      <c r="D20" s="68">
        <f>'перечень мероприятий'!K14</f>
        <v>0</v>
      </c>
      <c r="E20" s="140" t="s">
        <v>116</v>
      </c>
      <c r="F20" s="140" t="s">
        <v>115</v>
      </c>
    </row>
    <row r="21" spans="1:6" ht="18" customHeight="1" x14ac:dyDescent="0.2">
      <c r="A21" s="140"/>
      <c r="B21" s="141"/>
      <c r="C21" s="18" t="s">
        <v>186</v>
      </c>
      <c r="D21" s="68">
        <f>'перечень мероприятий'!K15</f>
        <v>0</v>
      </c>
      <c r="E21" s="140"/>
      <c r="F21" s="140"/>
    </row>
    <row r="22" spans="1:6" ht="18" customHeight="1" x14ac:dyDescent="0.2">
      <c r="A22" s="140"/>
      <c r="B22" s="141"/>
      <c r="C22" s="18" t="s">
        <v>179</v>
      </c>
      <c r="D22" s="68">
        <f>'перечень мероприятий'!K16</f>
        <v>5</v>
      </c>
      <c r="E22" s="140"/>
      <c r="F22" s="140"/>
    </row>
    <row r="23" spans="1:6" ht="14.25" customHeight="1" x14ac:dyDescent="0.2">
      <c r="A23" s="169">
        <v>7</v>
      </c>
      <c r="B23" s="186" t="s">
        <v>190</v>
      </c>
      <c r="C23" s="18" t="s">
        <v>177</v>
      </c>
      <c r="D23" s="68">
        <v>1</v>
      </c>
      <c r="E23" s="169" t="s">
        <v>188</v>
      </c>
      <c r="F23" s="169" t="s">
        <v>189</v>
      </c>
    </row>
    <row r="24" spans="1:6" ht="14.25" customHeight="1" x14ac:dyDescent="0.2">
      <c r="A24" s="170"/>
      <c r="B24" s="187"/>
      <c r="C24" s="18" t="s">
        <v>186</v>
      </c>
      <c r="D24" s="68">
        <v>1</v>
      </c>
      <c r="E24" s="170"/>
      <c r="F24" s="170"/>
    </row>
    <row r="25" spans="1:6" ht="22.5" customHeight="1" x14ac:dyDescent="0.2">
      <c r="A25" s="171"/>
      <c r="B25" s="188"/>
      <c r="C25" s="18" t="s">
        <v>179</v>
      </c>
      <c r="D25" s="68">
        <v>1</v>
      </c>
      <c r="E25" s="171"/>
      <c r="F25" s="171"/>
    </row>
    <row r="26" spans="1:6" ht="15.75" customHeight="1" x14ac:dyDescent="0.2">
      <c r="A26" s="140">
        <v>8</v>
      </c>
      <c r="B26" s="169" t="s">
        <v>192</v>
      </c>
      <c r="C26" s="18" t="s">
        <v>177</v>
      </c>
      <c r="D26" s="69">
        <f>'паспорт МП'!D22</f>
        <v>2</v>
      </c>
      <c r="E26" s="169" t="s">
        <v>202</v>
      </c>
      <c r="F26" s="169" t="s">
        <v>158</v>
      </c>
    </row>
    <row r="27" spans="1:6" ht="18.75" customHeight="1" x14ac:dyDescent="0.2">
      <c r="A27" s="140"/>
      <c r="B27" s="190"/>
      <c r="C27" s="18" t="s">
        <v>186</v>
      </c>
      <c r="D27" s="69">
        <f>'паспорт МП'!E22</f>
        <v>2</v>
      </c>
      <c r="E27" s="170"/>
      <c r="F27" s="170"/>
    </row>
    <row r="28" spans="1:6" ht="88.5" customHeight="1" x14ac:dyDescent="0.2">
      <c r="A28" s="140"/>
      <c r="B28" s="191"/>
      <c r="C28" s="18" t="s">
        <v>179</v>
      </c>
      <c r="D28" s="69">
        <f>'паспорт МП'!F22</f>
        <v>2</v>
      </c>
      <c r="E28" s="170"/>
      <c r="F28" s="170"/>
    </row>
    <row r="29" spans="1:6" ht="16.5" customHeight="1" x14ac:dyDescent="0.2">
      <c r="A29" s="140">
        <v>9</v>
      </c>
      <c r="B29" s="169" t="s">
        <v>156</v>
      </c>
      <c r="C29" s="18" t="s">
        <v>177</v>
      </c>
      <c r="D29" s="68">
        <f>'паспорт МП'!D23</f>
        <v>16</v>
      </c>
      <c r="E29" s="170"/>
      <c r="F29" s="170"/>
    </row>
    <row r="30" spans="1:6" ht="16.5" customHeight="1" x14ac:dyDescent="0.2">
      <c r="A30" s="140"/>
      <c r="B30" s="170"/>
      <c r="C30" s="18" t="s">
        <v>186</v>
      </c>
      <c r="D30" s="68">
        <f>'паспорт МП'!E23</f>
        <v>18</v>
      </c>
      <c r="E30" s="170"/>
      <c r="F30" s="170"/>
    </row>
    <row r="31" spans="1:6" ht="16.5" customHeight="1" x14ac:dyDescent="0.2">
      <c r="A31" s="140"/>
      <c r="B31" s="171"/>
      <c r="C31" s="18" t="s">
        <v>179</v>
      </c>
      <c r="D31" s="68">
        <f>'паспорт МП'!F23</f>
        <v>18</v>
      </c>
      <c r="E31" s="170"/>
      <c r="F31" s="170"/>
    </row>
    <row r="32" spans="1:6" ht="16.5" customHeight="1" x14ac:dyDescent="0.2">
      <c r="A32" s="140">
        <v>10</v>
      </c>
      <c r="B32" s="169" t="s">
        <v>155</v>
      </c>
      <c r="C32" s="18" t="s">
        <v>177</v>
      </c>
      <c r="D32" s="68">
        <f>'паспорт МП'!D24</f>
        <v>210</v>
      </c>
      <c r="E32" s="170"/>
      <c r="F32" s="170"/>
    </row>
    <row r="33" spans="1:6" ht="16.5" customHeight="1" x14ac:dyDescent="0.2">
      <c r="A33" s="140"/>
      <c r="B33" s="170"/>
      <c r="C33" s="18" t="s">
        <v>186</v>
      </c>
      <c r="D33" s="68">
        <f>'паспорт МП'!E24</f>
        <v>240</v>
      </c>
      <c r="E33" s="170"/>
      <c r="F33" s="170"/>
    </row>
    <row r="34" spans="1:6" ht="16.5" customHeight="1" x14ac:dyDescent="0.2">
      <c r="A34" s="140"/>
      <c r="B34" s="171"/>
      <c r="C34" s="18" t="s">
        <v>179</v>
      </c>
      <c r="D34" s="68">
        <f>'паспорт МП'!F24</f>
        <v>280</v>
      </c>
      <c r="E34" s="171"/>
      <c r="F34" s="171"/>
    </row>
  </sheetData>
  <mergeCells count="39">
    <mergeCell ref="A32:A34"/>
    <mergeCell ref="B29:B31"/>
    <mergeCell ref="B32:B34"/>
    <mergeCell ref="E26:E34"/>
    <mergeCell ref="F26:F34"/>
    <mergeCell ref="A26:A28"/>
    <mergeCell ref="A29:A31"/>
    <mergeCell ref="A4:F4"/>
    <mergeCell ref="B26:B28"/>
    <mergeCell ref="A16:F16"/>
    <mergeCell ref="B8:B10"/>
    <mergeCell ref="A8:A10"/>
    <mergeCell ref="A17:A19"/>
    <mergeCell ref="E8:E10"/>
    <mergeCell ref="F8:F10"/>
    <mergeCell ref="A5:A7"/>
    <mergeCell ref="B5:B7"/>
    <mergeCell ref="F5:F7"/>
    <mergeCell ref="A12:F12"/>
    <mergeCell ref="E5:E7"/>
    <mergeCell ref="B17:B19"/>
    <mergeCell ref="E17:E19"/>
    <mergeCell ref="F17:F19"/>
    <mergeCell ref="A1:F1"/>
    <mergeCell ref="B23:B25"/>
    <mergeCell ref="A23:A25"/>
    <mergeCell ref="E23:E25"/>
    <mergeCell ref="F23:F25"/>
    <mergeCell ref="A20:A22"/>
    <mergeCell ref="B20:B22"/>
    <mergeCell ref="E20:E22"/>
    <mergeCell ref="F20:F22"/>
    <mergeCell ref="A13:A15"/>
    <mergeCell ref="B13:B15"/>
    <mergeCell ref="E13:E15"/>
    <mergeCell ref="F13:F15"/>
    <mergeCell ref="C2:D2"/>
    <mergeCell ref="A11:F11"/>
    <mergeCell ref="C3:D3"/>
  </mergeCells>
  <pageMargins left="0.25" right="0.25" top="0.75" bottom="0.75" header="0.3" footer="0.3"/>
  <pageSetup paperSize="9" scale="9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6"/>
  <sheetViews>
    <sheetView workbookViewId="0">
      <selection activeCell="A29" sqref="A29:C30"/>
    </sheetView>
  </sheetViews>
  <sheetFormatPr defaultRowHeight="12.75" x14ac:dyDescent="0.2"/>
  <cols>
    <col min="1" max="1" width="49.28515625" customWidth="1"/>
    <col min="2" max="4" width="8.5703125" customWidth="1"/>
    <col min="5" max="6" width="14.5703125" customWidth="1"/>
    <col min="8" max="8" width="54.28515625" customWidth="1"/>
  </cols>
  <sheetData>
    <row r="1" spans="1:6" x14ac:dyDescent="0.2">
      <c r="F1" s="43" t="s">
        <v>140</v>
      </c>
    </row>
    <row r="2" spans="1:6" x14ac:dyDescent="0.2">
      <c r="A2" s="44"/>
    </row>
    <row r="3" spans="1:6" x14ac:dyDescent="0.2">
      <c r="A3" s="193" t="s">
        <v>141</v>
      </c>
      <c r="B3" s="193"/>
      <c r="C3" s="193"/>
      <c r="D3" s="193"/>
      <c r="E3" s="193"/>
      <c r="F3" s="193"/>
    </row>
    <row r="4" spans="1:6" x14ac:dyDescent="0.2">
      <c r="A4" s="193" t="s">
        <v>218</v>
      </c>
      <c r="B4" s="193"/>
      <c r="C4" s="193"/>
      <c r="D4" s="193"/>
      <c r="E4" s="193"/>
      <c r="F4" s="193"/>
    </row>
    <row r="5" spans="1:6" x14ac:dyDescent="0.2">
      <c r="A5" s="194" t="s">
        <v>219</v>
      </c>
      <c r="B5" s="194"/>
      <c r="C5" s="194"/>
      <c r="D5" s="194"/>
      <c r="E5" s="194"/>
      <c r="F5" s="194"/>
    </row>
    <row r="6" spans="1:6" ht="7.5" customHeight="1" x14ac:dyDescent="0.2">
      <c r="A6" s="193"/>
      <c r="B6" s="193"/>
      <c r="C6" s="193"/>
      <c r="D6" s="193"/>
      <c r="E6" s="193"/>
      <c r="F6" s="193"/>
    </row>
    <row r="7" spans="1:6" x14ac:dyDescent="0.2">
      <c r="A7" s="194" t="s">
        <v>5</v>
      </c>
      <c r="B7" s="194"/>
      <c r="C7" s="194"/>
      <c r="D7" s="194"/>
      <c r="E7" s="194"/>
      <c r="F7" s="194"/>
    </row>
    <row r="8" spans="1:6" ht="6.75" customHeight="1" x14ac:dyDescent="0.2">
      <c r="A8" s="250"/>
      <c r="B8" s="250"/>
      <c r="C8" s="250"/>
      <c r="D8" s="250"/>
      <c r="E8" s="250"/>
      <c r="F8" s="250"/>
    </row>
    <row r="9" spans="1:6" ht="13.5" x14ac:dyDescent="0.2">
      <c r="A9" s="251" t="s">
        <v>142</v>
      </c>
      <c r="B9" s="251"/>
      <c r="C9" s="251"/>
      <c r="D9" s="251"/>
      <c r="E9" s="251"/>
      <c r="F9" s="251"/>
    </row>
    <row r="10" spans="1:6" ht="51" x14ac:dyDescent="0.2">
      <c r="A10" s="253" t="s">
        <v>143</v>
      </c>
      <c r="B10" s="253" t="s">
        <v>144</v>
      </c>
      <c r="C10" s="253" t="s">
        <v>145</v>
      </c>
      <c r="D10" s="253" t="s">
        <v>146</v>
      </c>
      <c r="E10" s="253" t="s">
        <v>147</v>
      </c>
      <c r="F10" s="253" t="s">
        <v>148</v>
      </c>
    </row>
    <row r="11" spans="1:6" x14ac:dyDescent="0.2">
      <c r="A11" s="12" t="s">
        <v>110</v>
      </c>
      <c r="B11" s="68">
        <v>238</v>
      </c>
      <c r="C11" s="10">
        <f>C29*10000/16471</f>
        <v>300.52820108068727</v>
      </c>
      <c r="D11" s="10">
        <f>(C11*100/B11)-100</f>
        <v>26.272353395246753</v>
      </c>
      <c r="E11" s="68"/>
      <c r="F11" s="68"/>
    </row>
    <row r="12" spans="1:6" ht="25.5" x14ac:dyDescent="0.2">
      <c r="A12" s="12" t="s">
        <v>111</v>
      </c>
      <c r="B12" s="68">
        <v>44</v>
      </c>
      <c r="C12" s="252">
        <f>C30*100/6471</f>
        <v>45.68072940812857</v>
      </c>
      <c r="D12" s="10">
        <f>(C12*100/B12)-100</f>
        <v>3.8198395639285678</v>
      </c>
      <c r="E12" s="68"/>
      <c r="F12" s="68"/>
    </row>
    <row r="13" spans="1:6" ht="51" x14ac:dyDescent="0.2">
      <c r="A13" s="253" t="s">
        <v>149</v>
      </c>
      <c r="B13" s="253" t="s">
        <v>144</v>
      </c>
      <c r="C13" s="253" t="s">
        <v>145</v>
      </c>
      <c r="D13" s="253" t="s">
        <v>146</v>
      </c>
      <c r="E13" s="253" t="s">
        <v>147</v>
      </c>
      <c r="F13" s="253" t="s">
        <v>148</v>
      </c>
    </row>
    <row r="14" spans="1:6" ht="63.75" x14ac:dyDescent="0.2">
      <c r="A14" s="12" t="s">
        <v>95</v>
      </c>
      <c r="B14" s="68">
        <v>100</v>
      </c>
      <c r="C14" s="68">
        <v>100</v>
      </c>
      <c r="D14" s="10">
        <f>(C14*100/B14)-100</f>
        <v>0</v>
      </c>
      <c r="E14" s="68"/>
      <c r="F14" s="68"/>
    </row>
    <row r="15" spans="1:6" ht="38.25" x14ac:dyDescent="0.2">
      <c r="A15" s="12" t="s">
        <v>170</v>
      </c>
      <c r="B15" s="68">
        <v>1</v>
      </c>
      <c r="C15" s="68">
        <v>1</v>
      </c>
      <c r="D15" s="10">
        <f t="shared" ref="D15:D20" si="0">(C15*100/B15)-100</f>
        <v>0</v>
      </c>
      <c r="E15" s="68"/>
      <c r="F15" s="68"/>
    </row>
    <row r="16" spans="1:6" x14ac:dyDescent="0.2">
      <c r="A16" s="12" t="s">
        <v>85</v>
      </c>
      <c r="B16" s="68">
        <v>0</v>
      </c>
      <c r="C16" s="68">
        <v>0</v>
      </c>
      <c r="D16" s="10">
        <v>0</v>
      </c>
      <c r="E16" s="68"/>
      <c r="F16" s="68"/>
    </row>
    <row r="17" spans="1:6" ht="25.5" x14ac:dyDescent="0.2">
      <c r="A17" s="12" t="s">
        <v>190</v>
      </c>
      <c r="B17" s="68">
        <v>1</v>
      </c>
      <c r="C17" s="68">
        <v>2</v>
      </c>
      <c r="D17" s="10">
        <f>(C17*100/B17)-100</f>
        <v>100</v>
      </c>
      <c r="E17" s="68"/>
      <c r="F17" s="68"/>
    </row>
    <row r="18" spans="1:6" ht="89.25" x14ac:dyDescent="0.2">
      <c r="A18" s="12" t="s">
        <v>174</v>
      </c>
      <c r="B18" s="68">
        <v>2</v>
      </c>
      <c r="C18" s="68">
        <v>2</v>
      </c>
      <c r="D18" s="10">
        <f>(C18*100/B18)-100</f>
        <v>0</v>
      </c>
      <c r="E18" s="68"/>
      <c r="F18" s="68"/>
    </row>
    <row r="19" spans="1:6" ht="25.5" x14ac:dyDescent="0.2">
      <c r="A19" s="12" t="s">
        <v>156</v>
      </c>
      <c r="B19" s="68">
        <v>16</v>
      </c>
      <c r="C19" s="68">
        <v>16</v>
      </c>
      <c r="D19" s="10">
        <f t="shared" si="0"/>
        <v>0</v>
      </c>
      <c r="E19" s="68"/>
      <c r="F19" s="68"/>
    </row>
    <row r="20" spans="1:6" x14ac:dyDescent="0.2">
      <c r="A20" s="12" t="s">
        <v>155</v>
      </c>
      <c r="B20" s="68">
        <v>210</v>
      </c>
      <c r="C20" s="68">
        <v>210</v>
      </c>
      <c r="D20" s="10">
        <f t="shared" si="0"/>
        <v>0</v>
      </c>
      <c r="E20" s="68"/>
      <c r="F20" s="68"/>
    </row>
    <row r="21" spans="1:6" ht="51" x14ac:dyDescent="0.2">
      <c r="A21" s="253" t="s">
        <v>150</v>
      </c>
      <c r="B21" s="253" t="s">
        <v>144</v>
      </c>
      <c r="C21" s="253" t="s">
        <v>145</v>
      </c>
      <c r="D21" s="253" t="s">
        <v>146</v>
      </c>
      <c r="E21" s="253" t="s">
        <v>147</v>
      </c>
      <c r="F21" s="253" t="s">
        <v>148</v>
      </c>
    </row>
    <row r="22" spans="1:6" ht="63.75" x14ac:dyDescent="0.2">
      <c r="A22" s="12" t="s">
        <v>95</v>
      </c>
      <c r="B22" s="68">
        <v>102</v>
      </c>
      <c r="C22" s="68">
        <v>102</v>
      </c>
      <c r="D22" s="10">
        <f>(C22*100/B22)-100</f>
        <v>0</v>
      </c>
      <c r="E22" s="68"/>
      <c r="F22" s="68"/>
    </row>
    <row r="23" spans="1:6" ht="38.25" x14ac:dyDescent="0.2">
      <c r="A23" s="12" t="s">
        <v>170</v>
      </c>
      <c r="B23" s="68">
        <v>1</v>
      </c>
      <c r="C23" s="68">
        <v>1</v>
      </c>
      <c r="D23" s="10">
        <f t="shared" ref="D23" si="1">(C23*100/B23)-100</f>
        <v>0</v>
      </c>
      <c r="E23" s="40"/>
      <c r="F23" s="40"/>
    </row>
    <row r="24" spans="1:6" x14ac:dyDescent="0.2">
      <c r="A24" s="12" t="s">
        <v>151</v>
      </c>
      <c r="B24" s="68">
        <v>5</v>
      </c>
      <c r="C24" s="68">
        <v>5</v>
      </c>
      <c r="D24" s="68">
        <f>(C24*100/B24)-100</f>
        <v>0</v>
      </c>
      <c r="E24" s="40"/>
      <c r="F24" s="40"/>
    </row>
    <row r="25" spans="1:6" ht="25.5" x14ac:dyDescent="0.2">
      <c r="A25" s="12" t="s">
        <v>222</v>
      </c>
      <c r="B25" s="68">
        <v>1</v>
      </c>
      <c r="C25" s="68">
        <v>2</v>
      </c>
      <c r="D25" s="10">
        <f>(C25*100/B25)-100</f>
        <v>100</v>
      </c>
      <c r="E25" s="40"/>
      <c r="F25" s="40"/>
    </row>
    <row r="26" spans="1:6" ht="25.5" x14ac:dyDescent="0.2">
      <c r="A26" s="12" t="s">
        <v>156</v>
      </c>
      <c r="B26" s="68">
        <v>16</v>
      </c>
      <c r="C26" s="68">
        <v>16</v>
      </c>
      <c r="D26" s="10">
        <f>(C26*100/B26)-100</f>
        <v>0</v>
      </c>
      <c r="E26" s="40"/>
      <c r="F26" s="40"/>
    </row>
    <row r="27" spans="1:6" x14ac:dyDescent="0.2">
      <c r="A27" s="12" t="s">
        <v>155</v>
      </c>
      <c r="B27" s="68">
        <v>210</v>
      </c>
      <c r="C27" s="68">
        <v>210</v>
      </c>
      <c r="D27" s="10">
        <v>0</v>
      </c>
      <c r="E27" s="40"/>
      <c r="F27" s="40"/>
    </row>
    <row r="28" spans="1:6" ht="51" x14ac:dyDescent="0.2">
      <c r="A28" s="253" t="s">
        <v>152</v>
      </c>
      <c r="B28" s="253" t="s">
        <v>144</v>
      </c>
      <c r="C28" s="253" t="s">
        <v>145</v>
      </c>
      <c r="D28" s="253" t="s">
        <v>146</v>
      </c>
      <c r="E28" s="253" t="s">
        <v>147</v>
      </c>
      <c r="F28" s="253" t="s">
        <v>148</v>
      </c>
    </row>
    <row r="29" spans="1:6" x14ac:dyDescent="0.2">
      <c r="A29" s="40" t="s">
        <v>90</v>
      </c>
      <c r="B29" s="68">
        <v>400</v>
      </c>
      <c r="C29" s="68">
        <f>150+345</f>
        <v>495</v>
      </c>
      <c r="D29" s="10">
        <f>(C29*100/B29)-100</f>
        <v>23.75</v>
      </c>
      <c r="E29" s="172"/>
      <c r="F29" s="172"/>
    </row>
    <row r="30" spans="1:6" ht="95.25" customHeight="1" x14ac:dyDescent="0.2">
      <c r="A30" s="40" t="s">
        <v>223</v>
      </c>
      <c r="B30" s="68">
        <v>3000</v>
      </c>
      <c r="C30" s="68">
        <f>(1079-84)+345+1164+452</f>
        <v>2956</v>
      </c>
      <c r="D30" s="10">
        <f>(C30*100/B30)-100</f>
        <v>-1.4666666666666686</v>
      </c>
      <c r="E30" s="140" t="s">
        <v>249</v>
      </c>
      <c r="F30" s="140"/>
    </row>
    <row r="31" spans="1:6" ht="18.75" x14ac:dyDescent="0.2">
      <c r="A31" s="45"/>
    </row>
    <row r="32" spans="1:6" ht="18.75" x14ac:dyDescent="0.2">
      <c r="A32" s="45"/>
    </row>
    <row r="33" spans="1:1" ht="15" x14ac:dyDescent="0.2">
      <c r="A33" s="46" t="s">
        <v>153</v>
      </c>
    </row>
    <row r="34" spans="1:1" ht="18.75" x14ac:dyDescent="0.2">
      <c r="A34" s="45"/>
    </row>
    <row r="36" spans="1:1" ht="18.75" x14ac:dyDescent="0.2">
      <c r="A36" s="45"/>
    </row>
  </sheetData>
  <mergeCells count="9">
    <mergeCell ref="A9:F9"/>
    <mergeCell ref="E29:F29"/>
    <mergeCell ref="E30:F30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L98"/>
  <sheetViews>
    <sheetView tabSelected="1" workbookViewId="0">
      <selection activeCell="B22" sqref="B22"/>
    </sheetView>
  </sheetViews>
  <sheetFormatPr defaultRowHeight="12.75" x14ac:dyDescent="0.2"/>
  <cols>
    <col min="1" max="1" width="5" customWidth="1"/>
    <col min="2" max="2" width="55.42578125" customWidth="1"/>
    <col min="3" max="4" width="11.85546875" customWidth="1"/>
    <col min="5" max="6" width="11.85546875" style="4" customWidth="1"/>
    <col min="7" max="8" width="11.85546875" customWidth="1"/>
    <col min="9" max="9" width="43.7109375" customWidth="1"/>
    <col min="10" max="10" width="6.42578125" customWidth="1"/>
    <col min="12" max="12" width="13.42578125" bestFit="1" customWidth="1"/>
  </cols>
  <sheetData>
    <row r="1" spans="1:11" ht="103.5" customHeight="1" x14ac:dyDescent="0.2">
      <c r="A1" s="207" t="s">
        <v>248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1" ht="19.5" customHeight="1" x14ac:dyDescent="0.2">
      <c r="A2" s="29" t="s">
        <v>29</v>
      </c>
      <c r="B2" s="198" t="s">
        <v>31</v>
      </c>
      <c r="C2" s="198" t="s">
        <v>32</v>
      </c>
      <c r="D2" s="198"/>
      <c r="E2" s="198"/>
      <c r="F2" s="198"/>
      <c r="G2" s="198"/>
      <c r="H2" s="198"/>
      <c r="I2" s="29" t="s">
        <v>33</v>
      </c>
      <c r="J2" s="29" t="s">
        <v>35</v>
      </c>
    </row>
    <row r="3" spans="1:11" ht="24" x14ac:dyDescent="0.2">
      <c r="A3" s="29" t="s">
        <v>30</v>
      </c>
      <c r="B3" s="198"/>
      <c r="C3" s="198" t="s">
        <v>177</v>
      </c>
      <c r="D3" s="198"/>
      <c r="E3" s="198" t="s">
        <v>186</v>
      </c>
      <c r="F3" s="198"/>
      <c r="G3" s="198" t="s">
        <v>179</v>
      </c>
      <c r="H3" s="198"/>
      <c r="I3" s="29" t="s">
        <v>34</v>
      </c>
      <c r="J3" s="29" t="s">
        <v>36</v>
      </c>
    </row>
    <row r="4" spans="1:11" ht="30" customHeight="1" x14ac:dyDescent="0.2">
      <c r="A4" s="30"/>
      <c r="B4" s="198"/>
      <c r="C4" s="29" t="s">
        <v>133</v>
      </c>
      <c r="D4" s="29" t="s">
        <v>37</v>
      </c>
      <c r="E4" s="29" t="s">
        <v>133</v>
      </c>
      <c r="F4" s="29" t="s">
        <v>37</v>
      </c>
      <c r="G4" s="29" t="s">
        <v>133</v>
      </c>
      <c r="H4" s="29" t="s">
        <v>37</v>
      </c>
      <c r="I4" s="30"/>
      <c r="J4" s="30"/>
    </row>
    <row r="5" spans="1:11" x14ac:dyDescent="0.2">
      <c r="A5" s="198"/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11</v>
      </c>
      <c r="J5" s="29">
        <v>12</v>
      </c>
    </row>
    <row r="6" spans="1:11" x14ac:dyDescent="0.2">
      <c r="A6" s="198"/>
      <c r="B6" s="31" t="s">
        <v>38</v>
      </c>
      <c r="C6" s="32">
        <f>C7+C8+C9+C10</f>
        <v>2158.5380700000001</v>
      </c>
      <c r="D6" s="32">
        <f>D7+D8+D9+D10</f>
        <v>1748.6179299999999</v>
      </c>
      <c r="E6" s="32">
        <f>E7+E8+E9+E10</f>
        <v>0</v>
      </c>
      <c r="F6" s="32">
        <f>F7+F8+F9+F10</f>
        <v>0</v>
      </c>
      <c r="G6" s="32">
        <f t="shared" ref="G6:H6" si="0">G7+G8+G9+G10</f>
        <v>0</v>
      </c>
      <c r="H6" s="32">
        <f t="shared" si="0"/>
        <v>0</v>
      </c>
      <c r="I6" s="197"/>
      <c r="J6" s="197"/>
    </row>
    <row r="7" spans="1:11" x14ac:dyDescent="0.2">
      <c r="A7" s="198"/>
      <c r="B7" s="31" t="s">
        <v>39</v>
      </c>
      <c r="C7" s="32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197"/>
      <c r="J7" s="197"/>
      <c r="K7" s="53"/>
    </row>
    <row r="8" spans="1:11" x14ac:dyDescent="0.2">
      <c r="A8" s="198"/>
      <c r="B8" s="31" t="s">
        <v>40</v>
      </c>
      <c r="C8" s="32">
        <f>C19+C30</f>
        <v>1111.7380700000001</v>
      </c>
      <c r="D8" s="32">
        <f t="shared" ref="D8:H8" si="1">D19+D30</f>
        <v>1111.73793</v>
      </c>
      <c r="E8" s="32">
        <f t="shared" si="1"/>
        <v>0</v>
      </c>
      <c r="F8" s="32">
        <f t="shared" si="1"/>
        <v>0</v>
      </c>
      <c r="G8" s="32">
        <f t="shared" si="1"/>
        <v>0</v>
      </c>
      <c r="H8" s="32">
        <f t="shared" si="1"/>
        <v>0</v>
      </c>
      <c r="I8" s="197"/>
      <c r="J8" s="197"/>
    </row>
    <row r="9" spans="1:11" x14ac:dyDescent="0.2">
      <c r="A9" s="198"/>
      <c r="B9" s="31" t="s">
        <v>41</v>
      </c>
      <c r="C9" s="32">
        <f>C20+C31</f>
        <v>1046.8</v>
      </c>
      <c r="D9" s="32">
        <f t="shared" ref="D9:H9" si="2">D20+D31</f>
        <v>636.88</v>
      </c>
      <c r="E9" s="32">
        <f t="shared" si="2"/>
        <v>0</v>
      </c>
      <c r="F9" s="32">
        <f t="shared" si="2"/>
        <v>0</v>
      </c>
      <c r="G9" s="32">
        <f t="shared" si="2"/>
        <v>0</v>
      </c>
      <c r="H9" s="32">
        <f t="shared" si="2"/>
        <v>0</v>
      </c>
      <c r="I9" s="197"/>
      <c r="J9" s="197"/>
    </row>
    <row r="10" spans="1:11" x14ac:dyDescent="0.2">
      <c r="A10" s="198"/>
      <c r="B10" s="31" t="s">
        <v>122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197"/>
      <c r="J10" s="197"/>
    </row>
    <row r="11" spans="1:11" x14ac:dyDescent="0.2">
      <c r="A11" s="198"/>
      <c r="B11" s="31" t="s">
        <v>123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197"/>
      <c r="J11" s="197"/>
    </row>
    <row r="12" spans="1:11" x14ac:dyDescent="0.2">
      <c r="A12" s="203"/>
      <c r="B12" s="33" t="s">
        <v>124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203"/>
      <c r="J12" s="203"/>
    </row>
    <row r="13" spans="1:11" x14ac:dyDescent="0.2">
      <c r="A13" s="203"/>
      <c r="B13" s="33" t="s">
        <v>39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203"/>
      <c r="J13" s="203"/>
    </row>
    <row r="14" spans="1:11" x14ac:dyDescent="0.2">
      <c r="A14" s="203"/>
      <c r="B14" s="33" t="s">
        <v>40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203"/>
      <c r="J14" s="203"/>
    </row>
    <row r="15" spans="1:11" x14ac:dyDescent="0.2">
      <c r="A15" s="203"/>
      <c r="B15" s="33" t="s">
        <v>41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203"/>
      <c r="J15" s="203"/>
    </row>
    <row r="16" spans="1:11" x14ac:dyDescent="0.2">
      <c r="A16" s="203"/>
      <c r="B16" s="33" t="s">
        <v>125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203"/>
      <c r="J16" s="203"/>
    </row>
    <row r="17" spans="1:10" x14ac:dyDescent="0.2">
      <c r="A17" s="204">
        <v>1</v>
      </c>
      <c r="B17" s="35" t="s">
        <v>42</v>
      </c>
      <c r="C17" s="36">
        <f>C18+C19+C20+C21</f>
        <v>397.18</v>
      </c>
      <c r="D17" s="36">
        <f t="shared" ref="D17:H17" si="3">D18+D19+D20+D21</f>
        <v>397.18</v>
      </c>
      <c r="E17" s="36">
        <f t="shared" si="3"/>
        <v>0</v>
      </c>
      <c r="F17" s="36">
        <f t="shared" si="3"/>
        <v>0</v>
      </c>
      <c r="G17" s="36">
        <f t="shared" si="3"/>
        <v>0</v>
      </c>
      <c r="H17" s="36">
        <f t="shared" si="3"/>
        <v>0</v>
      </c>
      <c r="I17" s="204"/>
      <c r="J17" s="204"/>
    </row>
    <row r="18" spans="1:10" x14ac:dyDescent="0.2">
      <c r="A18" s="204"/>
      <c r="B18" s="35" t="s">
        <v>39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204"/>
      <c r="J18" s="204"/>
    </row>
    <row r="19" spans="1:10" x14ac:dyDescent="0.2">
      <c r="A19" s="204"/>
      <c r="B19" s="35" t="s">
        <v>40</v>
      </c>
      <c r="C19" s="36">
        <f>C25</f>
        <v>307.18</v>
      </c>
      <c r="D19" s="36">
        <f t="shared" ref="D19:H19" si="4">D25</f>
        <v>307.18</v>
      </c>
      <c r="E19" s="36">
        <f t="shared" si="4"/>
        <v>0</v>
      </c>
      <c r="F19" s="36">
        <f t="shared" si="4"/>
        <v>0</v>
      </c>
      <c r="G19" s="36">
        <f t="shared" si="4"/>
        <v>0</v>
      </c>
      <c r="H19" s="36">
        <f t="shared" si="4"/>
        <v>0</v>
      </c>
      <c r="I19" s="204"/>
      <c r="J19" s="204"/>
    </row>
    <row r="20" spans="1:10" ht="13.5" customHeight="1" x14ac:dyDescent="0.2">
      <c r="A20" s="204"/>
      <c r="B20" s="35" t="s">
        <v>43</v>
      </c>
      <c r="C20" s="36">
        <f>C26</f>
        <v>90</v>
      </c>
      <c r="D20" s="36">
        <f t="shared" ref="D20:H20" si="5">D26</f>
        <v>90</v>
      </c>
      <c r="E20" s="36">
        <f t="shared" si="5"/>
        <v>0</v>
      </c>
      <c r="F20" s="36">
        <f t="shared" si="5"/>
        <v>0</v>
      </c>
      <c r="G20" s="36">
        <f t="shared" si="5"/>
        <v>0</v>
      </c>
      <c r="H20" s="36">
        <f t="shared" si="5"/>
        <v>0</v>
      </c>
      <c r="I20" s="204"/>
      <c r="J20" s="204"/>
    </row>
    <row r="21" spans="1:10" x14ac:dyDescent="0.2">
      <c r="A21" s="204"/>
      <c r="B21" s="35" t="s">
        <v>126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204"/>
      <c r="J21" s="204"/>
    </row>
    <row r="22" spans="1:10" ht="39.75" customHeight="1" x14ac:dyDescent="0.2">
      <c r="A22" s="210" t="s">
        <v>6</v>
      </c>
      <c r="B22" s="37" t="s">
        <v>119</v>
      </c>
      <c r="C22" s="199">
        <f>C25+C26</f>
        <v>397.18</v>
      </c>
      <c r="D22" s="200">
        <f>D25+D26</f>
        <v>397.18</v>
      </c>
      <c r="E22" s="200">
        <v>0</v>
      </c>
      <c r="F22" s="200">
        <v>0</v>
      </c>
      <c r="G22" s="200">
        <v>0</v>
      </c>
      <c r="H22" s="200">
        <v>0</v>
      </c>
      <c r="I22" s="202" t="s">
        <v>238</v>
      </c>
      <c r="J22" s="140"/>
    </row>
    <row r="23" spans="1:10" x14ac:dyDescent="0.2">
      <c r="A23" s="210"/>
      <c r="B23" s="27" t="s">
        <v>44</v>
      </c>
      <c r="C23" s="199"/>
      <c r="D23" s="201"/>
      <c r="E23" s="201"/>
      <c r="F23" s="201"/>
      <c r="G23" s="201"/>
      <c r="H23" s="201"/>
      <c r="I23" s="141"/>
      <c r="J23" s="140"/>
    </row>
    <row r="24" spans="1:10" x14ac:dyDescent="0.2">
      <c r="A24" s="210"/>
      <c r="B24" s="82" t="s">
        <v>39</v>
      </c>
      <c r="C24" s="83">
        <v>0</v>
      </c>
      <c r="D24" s="83">
        <v>0</v>
      </c>
      <c r="E24" s="38">
        <v>0</v>
      </c>
      <c r="F24" s="38">
        <v>0</v>
      </c>
      <c r="G24" s="38">
        <v>0</v>
      </c>
      <c r="H24" s="38">
        <v>0</v>
      </c>
      <c r="I24" s="141"/>
      <c r="J24" s="140"/>
    </row>
    <row r="25" spans="1:10" x14ac:dyDescent="0.2">
      <c r="A25" s="210"/>
      <c r="B25" s="27" t="s">
        <v>40</v>
      </c>
      <c r="C25" s="38">
        <v>307.18</v>
      </c>
      <c r="D25" s="38">
        <v>307.18</v>
      </c>
      <c r="E25" s="38">
        <v>0</v>
      </c>
      <c r="F25" s="38">
        <v>0</v>
      </c>
      <c r="G25" s="38">
        <v>0</v>
      </c>
      <c r="H25" s="38">
        <v>0</v>
      </c>
      <c r="I25" s="141"/>
      <c r="J25" s="140"/>
    </row>
    <row r="26" spans="1:10" x14ac:dyDescent="0.2">
      <c r="A26" s="210"/>
      <c r="B26" s="27" t="s">
        <v>43</v>
      </c>
      <c r="C26" s="38">
        <v>90</v>
      </c>
      <c r="D26" s="38">
        <v>90</v>
      </c>
      <c r="E26" s="38">
        <v>0</v>
      </c>
      <c r="F26" s="38">
        <v>0</v>
      </c>
      <c r="G26" s="38">
        <v>0</v>
      </c>
      <c r="H26" s="38">
        <v>0</v>
      </c>
      <c r="I26" s="141"/>
      <c r="J26" s="140"/>
    </row>
    <row r="27" spans="1:10" x14ac:dyDescent="0.2">
      <c r="A27" s="210"/>
      <c r="B27" s="82" t="s">
        <v>121</v>
      </c>
      <c r="C27" s="83">
        <v>0</v>
      </c>
      <c r="D27" s="83">
        <v>0</v>
      </c>
      <c r="E27" s="38">
        <v>0</v>
      </c>
      <c r="F27" s="38">
        <v>0</v>
      </c>
      <c r="G27" s="38">
        <v>0</v>
      </c>
      <c r="H27" s="38">
        <v>0</v>
      </c>
      <c r="I27" s="141"/>
      <c r="J27" s="140"/>
    </row>
    <row r="28" spans="1:10" x14ac:dyDescent="0.2">
      <c r="A28" s="204">
        <v>2</v>
      </c>
      <c r="B28" s="35" t="s">
        <v>187</v>
      </c>
      <c r="C28" s="36">
        <f>C29+C30+C31+C32</f>
        <v>1761.35807</v>
      </c>
      <c r="D28" s="36">
        <f>D29+D30+D31+D32</f>
        <v>1351.4379300000001</v>
      </c>
      <c r="E28" s="36">
        <f t="shared" ref="E28:H28" si="6">E29+E30+E31+E32</f>
        <v>0</v>
      </c>
      <c r="F28" s="36">
        <f t="shared" si="6"/>
        <v>0</v>
      </c>
      <c r="G28" s="36">
        <f t="shared" si="6"/>
        <v>0</v>
      </c>
      <c r="H28" s="36">
        <f t="shared" si="6"/>
        <v>0</v>
      </c>
      <c r="I28" s="204"/>
      <c r="J28" s="204"/>
    </row>
    <row r="29" spans="1:10" x14ac:dyDescent="0.2">
      <c r="A29" s="204"/>
      <c r="B29" s="35" t="s">
        <v>39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204"/>
      <c r="J29" s="204"/>
    </row>
    <row r="30" spans="1:10" x14ac:dyDescent="0.2">
      <c r="A30" s="204"/>
      <c r="B30" s="35" t="s">
        <v>40</v>
      </c>
      <c r="C30" s="36">
        <f>C36+C42+C48+C54+C60+C66</f>
        <v>804.55807000000004</v>
      </c>
      <c r="D30" s="36">
        <f>D36+D42+D48+D54+D60+D66</f>
        <v>804.55793000000006</v>
      </c>
      <c r="E30" s="36">
        <f t="shared" ref="E30:H30" si="7">E36+E42+E48+E54+E60+E66</f>
        <v>0</v>
      </c>
      <c r="F30" s="36">
        <f t="shared" si="7"/>
        <v>0</v>
      </c>
      <c r="G30" s="36">
        <f t="shared" si="7"/>
        <v>0</v>
      </c>
      <c r="H30" s="36">
        <f t="shared" si="7"/>
        <v>0</v>
      </c>
      <c r="I30" s="204"/>
      <c r="J30" s="204"/>
    </row>
    <row r="31" spans="1:10" x14ac:dyDescent="0.2">
      <c r="A31" s="204"/>
      <c r="B31" s="35" t="s">
        <v>43</v>
      </c>
      <c r="C31" s="36">
        <f>C37+C43+C49+C55+C61+C67</f>
        <v>956.8</v>
      </c>
      <c r="D31" s="36">
        <f>D37+D43+D49+D55+D61+D67</f>
        <v>546.88</v>
      </c>
      <c r="E31" s="36">
        <f t="shared" ref="E31:H31" si="8">E37+E43+E49+E55+E61+E67</f>
        <v>0</v>
      </c>
      <c r="F31" s="36">
        <f t="shared" si="8"/>
        <v>0</v>
      </c>
      <c r="G31" s="36">
        <f t="shared" si="8"/>
        <v>0</v>
      </c>
      <c r="H31" s="36">
        <f t="shared" si="8"/>
        <v>0</v>
      </c>
      <c r="I31" s="204"/>
      <c r="J31" s="204"/>
    </row>
    <row r="32" spans="1:10" x14ac:dyDescent="0.2">
      <c r="A32" s="204"/>
      <c r="B32" s="35" t="s">
        <v>127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204"/>
      <c r="J32" s="204"/>
    </row>
    <row r="33" spans="1:12" x14ac:dyDescent="0.2">
      <c r="A33" s="140" t="s">
        <v>7</v>
      </c>
      <c r="B33" s="27" t="s">
        <v>9</v>
      </c>
      <c r="C33" s="209">
        <f>C35+C36+C37+C38</f>
        <v>700</v>
      </c>
      <c r="D33" s="209">
        <f t="shared" ref="D33:H33" si="9">D35+D36+D37+D38</f>
        <v>700</v>
      </c>
      <c r="E33" s="209">
        <f t="shared" si="9"/>
        <v>0</v>
      </c>
      <c r="F33" s="209">
        <f t="shared" si="9"/>
        <v>0</v>
      </c>
      <c r="G33" s="209">
        <f t="shared" si="9"/>
        <v>0</v>
      </c>
      <c r="H33" s="209">
        <f t="shared" si="9"/>
        <v>0</v>
      </c>
      <c r="I33" s="141" t="s">
        <v>246</v>
      </c>
      <c r="J33" s="140"/>
    </row>
    <row r="34" spans="1:12" ht="14.25" customHeight="1" x14ac:dyDescent="0.2">
      <c r="A34" s="140"/>
      <c r="B34" s="27" t="s">
        <v>44</v>
      </c>
      <c r="C34" s="209"/>
      <c r="D34" s="209"/>
      <c r="E34" s="209"/>
      <c r="F34" s="209"/>
      <c r="G34" s="209"/>
      <c r="H34" s="209"/>
      <c r="I34" s="141"/>
      <c r="J34" s="140"/>
    </row>
    <row r="35" spans="1:12" ht="12.75" customHeight="1" x14ac:dyDescent="0.2">
      <c r="A35" s="140"/>
      <c r="B35" s="27" t="s">
        <v>39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141"/>
      <c r="J35" s="140"/>
    </row>
    <row r="36" spans="1:12" ht="16.5" customHeight="1" x14ac:dyDescent="0.2">
      <c r="A36" s="140"/>
      <c r="B36" s="27" t="s">
        <v>40</v>
      </c>
      <c r="C36" s="38">
        <v>650</v>
      </c>
      <c r="D36" s="38">
        <v>650</v>
      </c>
      <c r="E36" s="38">
        <v>0</v>
      </c>
      <c r="F36" s="38">
        <v>0</v>
      </c>
      <c r="G36" s="38">
        <v>0</v>
      </c>
      <c r="H36" s="38">
        <v>0</v>
      </c>
      <c r="I36" s="141"/>
      <c r="J36" s="140"/>
    </row>
    <row r="37" spans="1:12" ht="14.25" customHeight="1" x14ac:dyDescent="0.2">
      <c r="A37" s="140"/>
      <c r="B37" s="27" t="s">
        <v>43</v>
      </c>
      <c r="C37" s="38">
        <v>50</v>
      </c>
      <c r="D37" s="38">
        <v>50</v>
      </c>
      <c r="E37" s="38">
        <v>0</v>
      </c>
      <c r="F37" s="38">
        <v>0</v>
      </c>
      <c r="G37" s="38">
        <v>0</v>
      </c>
      <c r="H37" s="38">
        <v>0</v>
      </c>
      <c r="I37" s="141"/>
      <c r="J37" s="140"/>
    </row>
    <row r="38" spans="1:12" ht="15.75" customHeight="1" x14ac:dyDescent="0.2">
      <c r="A38" s="140"/>
      <c r="B38" s="27" t="s">
        <v>66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141"/>
      <c r="J38" s="140"/>
    </row>
    <row r="39" spans="1:12" ht="63" customHeight="1" x14ac:dyDescent="0.2">
      <c r="A39" s="140" t="s">
        <v>8</v>
      </c>
      <c r="B39" s="27" t="s">
        <v>160</v>
      </c>
      <c r="C39" s="209">
        <v>0</v>
      </c>
      <c r="D39" s="209">
        <v>0</v>
      </c>
      <c r="E39" s="209">
        <v>0</v>
      </c>
      <c r="F39" s="209">
        <v>0</v>
      </c>
      <c r="G39" s="209">
        <v>0</v>
      </c>
      <c r="H39" s="209">
        <v>0</v>
      </c>
      <c r="I39" s="141" t="s">
        <v>239</v>
      </c>
      <c r="J39" s="140"/>
    </row>
    <row r="40" spans="1:12" x14ac:dyDescent="0.2">
      <c r="A40" s="140"/>
      <c r="B40" s="27" t="s">
        <v>130</v>
      </c>
      <c r="C40" s="209"/>
      <c r="D40" s="209"/>
      <c r="E40" s="209"/>
      <c r="F40" s="209"/>
      <c r="G40" s="209"/>
      <c r="H40" s="209"/>
      <c r="I40" s="141"/>
      <c r="J40" s="140"/>
    </row>
    <row r="41" spans="1:12" x14ac:dyDescent="0.2">
      <c r="A41" s="140"/>
      <c r="B41" s="27" t="s">
        <v>39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141"/>
      <c r="J41" s="140"/>
    </row>
    <row r="42" spans="1:12" x14ac:dyDescent="0.2">
      <c r="A42" s="140"/>
      <c r="B42" s="27" t="s">
        <v>40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141"/>
      <c r="J42" s="140"/>
    </row>
    <row r="43" spans="1:12" x14ac:dyDescent="0.2">
      <c r="A43" s="140"/>
      <c r="B43" s="27" t="s">
        <v>43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141"/>
      <c r="J43" s="140"/>
    </row>
    <row r="44" spans="1:12" ht="20.25" customHeight="1" x14ac:dyDescent="0.2">
      <c r="A44" s="140"/>
      <c r="B44" s="39" t="s">
        <v>67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141"/>
      <c r="J44" s="140"/>
    </row>
    <row r="45" spans="1:12" ht="55.5" customHeight="1" x14ac:dyDescent="0.2">
      <c r="A45" s="140" t="s">
        <v>94</v>
      </c>
      <c r="B45" s="27" t="s">
        <v>161</v>
      </c>
      <c r="C45" s="205">
        <f>C47+C48+C49+C50</f>
        <v>789.8</v>
      </c>
      <c r="D45" s="205">
        <f t="shared" ref="D45:H45" si="10">D47+D48+D49+D50</f>
        <v>379.88</v>
      </c>
      <c r="E45" s="205">
        <f t="shared" si="10"/>
        <v>0</v>
      </c>
      <c r="F45" s="205">
        <f t="shared" si="10"/>
        <v>0</v>
      </c>
      <c r="G45" s="205">
        <f t="shared" si="10"/>
        <v>0</v>
      </c>
      <c r="H45" s="205">
        <f t="shared" si="10"/>
        <v>0</v>
      </c>
      <c r="I45" s="141" t="s">
        <v>240</v>
      </c>
      <c r="J45" s="140"/>
    </row>
    <row r="46" spans="1:12" x14ac:dyDescent="0.2">
      <c r="A46" s="140"/>
      <c r="B46" s="27" t="s">
        <v>131</v>
      </c>
      <c r="C46" s="206"/>
      <c r="D46" s="206"/>
      <c r="E46" s="206"/>
      <c r="F46" s="206"/>
      <c r="G46" s="206"/>
      <c r="H46" s="206"/>
      <c r="I46" s="141"/>
      <c r="J46" s="140"/>
      <c r="L46" s="112">
        <f>'перечень мероприятий'!$E$18</f>
        <v>789.8</v>
      </c>
    </row>
    <row r="47" spans="1:12" x14ac:dyDescent="0.2">
      <c r="A47" s="140"/>
      <c r="B47" s="27" t="s">
        <v>39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141"/>
      <c r="J47" s="140"/>
    </row>
    <row r="48" spans="1:12" x14ac:dyDescent="0.2">
      <c r="A48" s="140"/>
      <c r="B48" s="27" t="s">
        <v>40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141"/>
      <c r="J48" s="140"/>
    </row>
    <row r="49" spans="1:10" x14ac:dyDescent="0.2">
      <c r="A49" s="140"/>
      <c r="B49" s="27" t="s">
        <v>43</v>
      </c>
      <c r="C49" s="38">
        <v>789.8</v>
      </c>
      <c r="D49" s="38">
        <v>379.88</v>
      </c>
      <c r="E49" s="38">
        <v>0</v>
      </c>
      <c r="F49" s="38">
        <v>0</v>
      </c>
      <c r="G49" s="38">
        <v>0</v>
      </c>
      <c r="H49" s="38">
        <v>0</v>
      </c>
      <c r="I49" s="141"/>
      <c r="J49" s="140"/>
    </row>
    <row r="50" spans="1:10" x14ac:dyDescent="0.2">
      <c r="A50" s="140"/>
      <c r="B50" s="39" t="s">
        <v>66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141"/>
      <c r="J50" s="140"/>
    </row>
    <row r="51" spans="1:10" ht="56.25" customHeight="1" x14ac:dyDescent="0.2">
      <c r="A51" s="140" t="s">
        <v>241</v>
      </c>
      <c r="B51" s="27" t="s">
        <v>242</v>
      </c>
      <c r="C51" s="209">
        <f>C53+C54+C55+C56</f>
        <v>34.81514</v>
      </c>
      <c r="D51" s="205">
        <f t="shared" ref="D51:H51" si="11">D53+D54+D55+D56</f>
        <v>34.814999999999998</v>
      </c>
      <c r="E51" s="205">
        <f t="shared" si="11"/>
        <v>0</v>
      </c>
      <c r="F51" s="205">
        <f t="shared" si="11"/>
        <v>0</v>
      </c>
      <c r="G51" s="205">
        <f t="shared" si="11"/>
        <v>0</v>
      </c>
      <c r="H51" s="205">
        <f t="shared" si="11"/>
        <v>0</v>
      </c>
      <c r="I51" s="140" t="s">
        <v>243</v>
      </c>
      <c r="J51" s="140"/>
    </row>
    <row r="52" spans="1:10" ht="13.5" customHeight="1" x14ac:dyDescent="0.2">
      <c r="A52" s="140"/>
      <c r="B52" s="27" t="s">
        <v>132</v>
      </c>
      <c r="C52" s="209"/>
      <c r="D52" s="206"/>
      <c r="E52" s="206"/>
      <c r="F52" s="206"/>
      <c r="G52" s="206"/>
      <c r="H52" s="206"/>
      <c r="I52" s="140"/>
      <c r="J52" s="140"/>
    </row>
    <row r="53" spans="1:10" x14ac:dyDescent="0.2">
      <c r="A53" s="140"/>
      <c r="B53" s="27" t="s">
        <v>39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140"/>
      <c r="J53" s="140"/>
    </row>
    <row r="54" spans="1:10" x14ac:dyDescent="0.2">
      <c r="A54" s="140"/>
      <c r="B54" s="27" t="s">
        <v>40</v>
      </c>
      <c r="C54" s="38">
        <v>19.81514</v>
      </c>
      <c r="D54" s="38">
        <v>19.815000000000001</v>
      </c>
      <c r="E54" s="38">
        <v>0</v>
      </c>
      <c r="F54" s="38">
        <v>0</v>
      </c>
      <c r="G54" s="38">
        <v>0</v>
      </c>
      <c r="H54" s="38">
        <v>0</v>
      </c>
      <c r="I54" s="140"/>
      <c r="J54" s="140"/>
    </row>
    <row r="55" spans="1:10" x14ac:dyDescent="0.2">
      <c r="A55" s="140"/>
      <c r="B55" s="27" t="s">
        <v>43</v>
      </c>
      <c r="C55" s="38">
        <v>15</v>
      </c>
      <c r="D55" s="38">
        <v>15</v>
      </c>
      <c r="E55" s="38">
        <v>0</v>
      </c>
      <c r="F55" s="38">
        <v>0</v>
      </c>
      <c r="G55" s="38">
        <v>0</v>
      </c>
      <c r="H55" s="38">
        <v>0</v>
      </c>
      <c r="I55" s="140"/>
      <c r="J55" s="140"/>
    </row>
    <row r="56" spans="1:10" x14ac:dyDescent="0.2">
      <c r="A56" s="140"/>
      <c r="B56" s="27" t="s">
        <v>129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140"/>
      <c r="J56" s="140"/>
    </row>
    <row r="57" spans="1:10" ht="12.75" customHeight="1" x14ac:dyDescent="0.2">
      <c r="A57" s="169" t="s">
        <v>184</v>
      </c>
      <c r="B57" s="27" t="s">
        <v>183</v>
      </c>
      <c r="C57" s="205">
        <f t="shared" ref="C57:H57" si="12">C59+C60+C61+C62</f>
        <v>178.71769999999998</v>
      </c>
      <c r="D57" s="205">
        <f t="shared" si="12"/>
        <v>178.71769999999998</v>
      </c>
      <c r="E57" s="205">
        <f t="shared" si="12"/>
        <v>0</v>
      </c>
      <c r="F57" s="205">
        <f t="shared" si="12"/>
        <v>0</v>
      </c>
      <c r="G57" s="205">
        <f t="shared" si="12"/>
        <v>0</v>
      </c>
      <c r="H57" s="205">
        <f t="shared" si="12"/>
        <v>0</v>
      </c>
      <c r="I57" s="169" t="s">
        <v>244</v>
      </c>
      <c r="J57" s="169"/>
    </row>
    <row r="58" spans="1:10" x14ac:dyDescent="0.2">
      <c r="A58" s="170"/>
      <c r="B58" s="27" t="s">
        <v>132</v>
      </c>
      <c r="C58" s="206"/>
      <c r="D58" s="206"/>
      <c r="E58" s="206"/>
      <c r="F58" s="206"/>
      <c r="G58" s="206"/>
      <c r="H58" s="206"/>
      <c r="I58" s="170"/>
      <c r="J58" s="170"/>
    </row>
    <row r="59" spans="1:10" x14ac:dyDescent="0.2">
      <c r="A59" s="170"/>
      <c r="B59" s="27" t="s">
        <v>39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170"/>
      <c r="J59" s="170"/>
    </row>
    <row r="60" spans="1:10" x14ac:dyDescent="0.2">
      <c r="A60" s="170"/>
      <c r="B60" s="27" t="s">
        <v>40</v>
      </c>
      <c r="C60" s="38">
        <v>101.71769999999999</v>
      </c>
      <c r="D60" s="38">
        <f>C60</f>
        <v>101.71769999999999</v>
      </c>
      <c r="E60" s="38">
        <v>0</v>
      </c>
      <c r="F60" s="38">
        <v>0</v>
      </c>
      <c r="G60" s="38">
        <v>0</v>
      </c>
      <c r="H60" s="38">
        <v>0</v>
      </c>
      <c r="I60" s="170"/>
      <c r="J60" s="170"/>
    </row>
    <row r="61" spans="1:10" x14ac:dyDescent="0.2">
      <c r="A61" s="170"/>
      <c r="B61" s="27" t="s">
        <v>43</v>
      </c>
      <c r="C61" s="38">
        <v>77</v>
      </c>
      <c r="D61" s="38">
        <f>C61</f>
        <v>77</v>
      </c>
      <c r="E61" s="38">
        <v>0</v>
      </c>
      <c r="F61" s="38">
        <v>0</v>
      </c>
      <c r="G61" s="38">
        <v>0</v>
      </c>
      <c r="H61" s="38">
        <v>0</v>
      </c>
      <c r="I61" s="170"/>
      <c r="J61" s="170"/>
    </row>
    <row r="62" spans="1:10" x14ac:dyDescent="0.2">
      <c r="A62" s="171"/>
      <c r="B62" s="27" t="s">
        <v>128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171"/>
      <c r="J62" s="171"/>
    </row>
    <row r="63" spans="1:10" x14ac:dyDescent="0.2">
      <c r="A63" s="169" t="s">
        <v>245</v>
      </c>
      <c r="B63" s="27" t="s">
        <v>134</v>
      </c>
      <c r="C63" s="205">
        <f>C65+C66+C67+C68</f>
        <v>58.025230000000001</v>
      </c>
      <c r="D63" s="205">
        <f t="shared" ref="D63:H63" si="13">D65+D66+D67+D68</f>
        <v>58.025230000000001</v>
      </c>
      <c r="E63" s="205">
        <f t="shared" si="13"/>
        <v>0</v>
      </c>
      <c r="F63" s="205">
        <f t="shared" si="13"/>
        <v>0</v>
      </c>
      <c r="G63" s="205">
        <f t="shared" si="13"/>
        <v>0</v>
      </c>
      <c r="H63" s="205">
        <f t="shared" si="13"/>
        <v>0</v>
      </c>
      <c r="I63" s="169" t="s">
        <v>247</v>
      </c>
      <c r="J63" s="169"/>
    </row>
    <row r="64" spans="1:10" x14ac:dyDescent="0.2">
      <c r="A64" s="170"/>
      <c r="B64" s="27" t="s">
        <v>132</v>
      </c>
      <c r="C64" s="206"/>
      <c r="D64" s="206"/>
      <c r="E64" s="206"/>
      <c r="F64" s="206"/>
      <c r="G64" s="206"/>
      <c r="H64" s="206"/>
      <c r="I64" s="170"/>
      <c r="J64" s="170"/>
    </row>
    <row r="65" spans="1:10" x14ac:dyDescent="0.2">
      <c r="A65" s="170"/>
      <c r="B65" s="27" t="s">
        <v>39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170"/>
      <c r="J65" s="170"/>
    </row>
    <row r="66" spans="1:10" x14ac:dyDescent="0.2">
      <c r="A66" s="170"/>
      <c r="B66" s="27" t="s">
        <v>40</v>
      </c>
      <c r="C66" s="38">
        <v>33.025230000000001</v>
      </c>
      <c r="D66" s="38">
        <v>33.025230000000001</v>
      </c>
      <c r="E66" s="38">
        <v>0</v>
      </c>
      <c r="F66" s="38">
        <v>0</v>
      </c>
      <c r="G66" s="38">
        <v>0</v>
      </c>
      <c r="H66" s="38">
        <v>0</v>
      </c>
      <c r="I66" s="170"/>
      <c r="J66" s="170"/>
    </row>
    <row r="67" spans="1:10" x14ac:dyDescent="0.2">
      <c r="A67" s="170"/>
      <c r="B67" s="27" t="s">
        <v>43</v>
      </c>
      <c r="C67" s="38">
        <v>25</v>
      </c>
      <c r="D67" s="38">
        <v>25</v>
      </c>
      <c r="E67" s="38">
        <v>0</v>
      </c>
      <c r="F67" s="38">
        <v>0</v>
      </c>
      <c r="G67" s="38">
        <v>0</v>
      </c>
      <c r="H67" s="38">
        <v>0</v>
      </c>
      <c r="I67" s="170"/>
      <c r="J67" s="170"/>
    </row>
    <row r="68" spans="1:10" x14ac:dyDescent="0.2">
      <c r="A68" s="171"/>
      <c r="B68" s="27" t="s">
        <v>128</v>
      </c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171"/>
      <c r="J68" s="171"/>
    </row>
    <row r="69" spans="1:10" s="4" customFormat="1" x14ac:dyDescent="0.2"/>
    <row r="70" spans="1:10" s="4" customFormat="1" x14ac:dyDescent="0.2">
      <c r="B70" s="5"/>
    </row>
    <row r="71" spans="1:10" s="4" customFormat="1" x14ac:dyDescent="0.2">
      <c r="A71" s="195" t="s">
        <v>135</v>
      </c>
      <c r="B71" s="195"/>
      <c r="C71" s="195"/>
      <c r="D71" s="195"/>
      <c r="E71" s="195"/>
      <c r="F71" s="195"/>
      <c r="G71" s="195"/>
      <c r="H71" s="195"/>
      <c r="I71" s="195"/>
      <c r="J71" s="195"/>
    </row>
    <row r="72" spans="1:10" s="4" customFormat="1" x14ac:dyDescent="0.2">
      <c r="A72" s="195" t="s">
        <v>136</v>
      </c>
      <c r="B72" s="195"/>
      <c r="C72" s="195"/>
      <c r="D72" s="195"/>
      <c r="E72" s="195"/>
      <c r="F72" s="195"/>
      <c r="G72" s="195"/>
      <c r="H72" s="195"/>
      <c r="I72" s="195"/>
      <c r="J72" s="195"/>
    </row>
    <row r="73" spans="1:10" s="4" customFormat="1" x14ac:dyDescent="0.2">
      <c r="A73" s="195" t="s">
        <v>137</v>
      </c>
      <c r="B73" s="195"/>
      <c r="C73" s="195"/>
      <c r="D73" s="195"/>
      <c r="E73" s="195"/>
      <c r="F73" s="195"/>
      <c r="G73" s="195"/>
      <c r="H73" s="195"/>
      <c r="I73" s="195"/>
      <c r="J73" s="195"/>
    </row>
    <row r="74" spans="1:10" s="4" customFormat="1" ht="39.75" customHeight="1" x14ac:dyDescent="0.2">
      <c r="A74" s="196" t="s">
        <v>138</v>
      </c>
      <c r="B74" s="196"/>
      <c r="C74" s="196"/>
      <c r="D74" s="196"/>
      <c r="E74" s="196"/>
      <c r="F74" s="196"/>
      <c r="G74" s="196"/>
      <c r="H74" s="196"/>
      <c r="I74" s="196"/>
      <c r="J74" s="196"/>
    </row>
    <row r="75" spans="1:10" s="4" customFormat="1" ht="30.75" customHeight="1" x14ac:dyDescent="0.2">
      <c r="A75" s="196" t="s">
        <v>139</v>
      </c>
      <c r="B75" s="196"/>
      <c r="C75" s="196"/>
      <c r="D75" s="196"/>
      <c r="E75" s="196"/>
      <c r="F75" s="196"/>
      <c r="G75" s="196"/>
      <c r="H75" s="196"/>
      <c r="I75" s="196"/>
      <c r="J75" s="196"/>
    </row>
    <row r="76" spans="1:10" s="4" customFormat="1" x14ac:dyDescent="0.2"/>
    <row r="77" spans="1:10" s="4" customFormat="1" x14ac:dyDescent="0.2">
      <c r="I77" s="41" t="s">
        <v>68</v>
      </c>
    </row>
    <row r="78" spans="1:10" s="4" customFormat="1" x14ac:dyDescent="0.2"/>
    <row r="79" spans="1:10" s="4" customFormat="1" x14ac:dyDescent="0.2"/>
    <row r="80" spans="1:1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  <row r="96" s="4" customFormat="1" x14ac:dyDescent="0.2"/>
    <row r="97" s="4" customFormat="1" x14ac:dyDescent="0.2"/>
    <row r="98" s="4" customFormat="1" x14ac:dyDescent="0.2"/>
  </sheetData>
  <mergeCells count="86">
    <mergeCell ref="G63:G64"/>
    <mergeCell ref="D57:D58"/>
    <mergeCell ref="E57:E58"/>
    <mergeCell ref="F57:F58"/>
    <mergeCell ref="A63:A68"/>
    <mergeCell ref="C39:C40"/>
    <mergeCell ref="D39:D40"/>
    <mergeCell ref="E39:E40"/>
    <mergeCell ref="F39:F40"/>
    <mergeCell ref="C63:C64"/>
    <mergeCell ref="D63:D64"/>
    <mergeCell ref="F63:F64"/>
    <mergeCell ref="E63:E64"/>
    <mergeCell ref="G57:G58"/>
    <mergeCell ref="H57:H58"/>
    <mergeCell ref="J33:J38"/>
    <mergeCell ref="I57:I62"/>
    <mergeCell ref="J57:J62"/>
    <mergeCell ref="J39:J44"/>
    <mergeCell ref="G39:G40"/>
    <mergeCell ref="H39:H40"/>
    <mergeCell ref="H45:H46"/>
    <mergeCell ref="J6:J11"/>
    <mergeCell ref="J12:J16"/>
    <mergeCell ref="J17:J21"/>
    <mergeCell ref="J22:J27"/>
    <mergeCell ref="J28:J32"/>
    <mergeCell ref="D33:D34"/>
    <mergeCell ref="E33:E34"/>
    <mergeCell ref="F33:F34"/>
    <mergeCell ref="G33:G34"/>
    <mergeCell ref="H33:H34"/>
    <mergeCell ref="A33:A38"/>
    <mergeCell ref="A39:A44"/>
    <mergeCell ref="A45:A50"/>
    <mergeCell ref="A57:A62"/>
    <mergeCell ref="C33:C34"/>
    <mergeCell ref="C57:C58"/>
    <mergeCell ref="A5:A11"/>
    <mergeCell ref="A12:A16"/>
    <mergeCell ref="A17:A21"/>
    <mergeCell ref="A22:A27"/>
    <mergeCell ref="A28:A32"/>
    <mergeCell ref="J63:J68"/>
    <mergeCell ref="A1:J1"/>
    <mergeCell ref="A51:A56"/>
    <mergeCell ref="J51:J56"/>
    <mergeCell ref="J45:J50"/>
    <mergeCell ref="H51:H52"/>
    <mergeCell ref="G51:G52"/>
    <mergeCell ref="F51:F52"/>
    <mergeCell ref="E51:E52"/>
    <mergeCell ref="D51:D52"/>
    <mergeCell ref="C51:C52"/>
    <mergeCell ref="C45:C46"/>
    <mergeCell ref="D45:D46"/>
    <mergeCell ref="E45:E46"/>
    <mergeCell ref="F45:F46"/>
    <mergeCell ref="G45:G46"/>
    <mergeCell ref="H22:H23"/>
    <mergeCell ref="I22:I27"/>
    <mergeCell ref="I12:I16"/>
    <mergeCell ref="I17:I21"/>
    <mergeCell ref="I63:I68"/>
    <mergeCell ref="H63:H64"/>
    <mergeCell ref="I28:I32"/>
    <mergeCell ref="I33:I38"/>
    <mergeCell ref="I39:I44"/>
    <mergeCell ref="I45:I50"/>
    <mergeCell ref="I51:I56"/>
    <mergeCell ref="C22:C23"/>
    <mergeCell ref="D22:D23"/>
    <mergeCell ref="E22:E23"/>
    <mergeCell ref="F22:F23"/>
    <mergeCell ref="G22:G23"/>
    <mergeCell ref="I6:I11"/>
    <mergeCell ref="B2:B4"/>
    <mergeCell ref="C2:H2"/>
    <mergeCell ref="C3:D3"/>
    <mergeCell ref="E3:F3"/>
    <mergeCell ref="G3:H3"/>
    <mergeCell ref="A72:J72"/>
    <mergeCell ref="A71:J71"/>
    <mergeCell ref="A73:J73"/>
    <mergeCell ref="A74:J74"/>
    <mergeCell ref="A75:J75"/>
  </mergeCells>
  <pageMargins left="0.23622047244094491" right="0.23622047244094491" top="0.59055118110236227" bottom="0.19685039370078741" header="0.31496062992125984" footer="0.31496062992125984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4"/>
  <sheetViews>
    <sheetView workbookViewId="0">
      <pane ySplit="11" topLeftCell="A15" activePane="bottomLeft" state="frozen"/>
      <selection pane="bottomLeft" activeCell="P16" sqref="P16"/>
    </sheetView>
  </sheetViews>
  <sheetFormatPr defaultRowHeight="12.75" x14ac:dyDescent="0.2"/>
  <cols>
    <col min="1" max="1" width="5.140625" customWidth="1"/>
    <col min="2" max="2" width="34" customWidth="1"/>
    <col min="13" max="13" width="18.7109375" customWidth="1"/>
    <col min="14" max="14" width="9.28515625" customWidth="1"/>
  </cols>
  <sheetData>
    <row r="1" spans="1:16" x14ac:dyDescent="0.2">
      <c r="A1" s="193" t="s">
        <v>46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6" x14ac:dyDescent="0.2">
      <c r="A2" s="193" t="s">
        <v>234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6" x14ac:dyDescent="0.2">
      <c r="A3" s="193" t="s">
        <v>47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6" x14ac:dyDescent="0.2">
      <c r="A4" s="211" t="s">
        <v>120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6" x14ac:dyDescent="0.2">
      <c r="A5" s="193" t="s">
        <v>48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6" ht="13.5" thickBot="1" x14ac:dyDescent="0.25">
      <c r="A6" s="193" t="s">
        <v>49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6" ht="13.5" thickBot="1" x14ac:dyDescent="0.25">
      <c r="A7" s="212" t="s">
        <v>29</v>
      </c>
      <c r="B7" s="212" t="s">
        <v>50</v>
      </c>
      <c r="C7" s="235" t="s">
        <v>225</v>
      </c>
      <c r="D7" s="236"/>
      <c r="E7" s="236"/>
      <c r="F7" s="236"/>
      <c r="G7" s="236"/>
      <c r="H7" s="236"/>
      <c r="I7" s="236"/>
      <c r="J7" s="236"/>
      <c r="K7" s="236"/>
      <c r="L7" s="237"/>
      <c r="M7" s="212" t="s">
        <v>51</v>
      </c>
      <c r="N7" s="212" t="s">
        <v>52</v>
      </c>
    </row>
    <row r="8" spans="1:16" x14ac:dyDescent="0.2">
      <c r="A8" s="213"/>
      <c r="B8" s="213"/>
      <c r="C8" s="215" t="s">
        <v>53</v>
      </c>
      <c r="D8" s="216"/>
      <c r="E8" s="219" t="s">
        <v>4</v>
      </c>
      <c r="F8" s="220"/>
      <c r="G8" s="223" t="s">
        <v>54</v>
      </c>
      <c r="H8" s="224"/>
      <c r="I8" s="227" t="s">
        <v>55</v>
      </c>
      <c r="J8" s="228"/>
      <c r="K8" s="229" t="s">
        <v>57</v>
      </c>
      <c r="L8" s="230"/>
      <c r="M8" s="213"/>
      <c r="N8" s="213"/>
    </row>
    <row r="9" spans="1:16" ht="13.5" thickBot="1" x14ac:dyDescent="0.25">
      <c r="A9" s="213"/>
      <c r="B9" s="213"/>
      <c r="C9" s="217"/>
      <c r="D9" s="218"/>
      <c r="E9" s="221"/>
      <c r="F9" s="222"/>
      <c r="G9" s="225"/>
      <c r="H9" s="226"/>
      <c r="I9" s="231" t="s">
        <v>56</v>
      </c>
      <c r="J9" s="232"/>
      <c r="K9" s="233" t="s">
        <v>58</v>
      </c>
      <c r="L9" s="234"/>
      <c r="M9" s="213"/>
      <c r="N9" s="213"/>
    </row>
    <row r="10" spans="1:16" ht="72.75" thickBot="1" x14ac:dyDescent="0.25">
      <c r="A10" s="214"/>
      <c r="B10" s="214"/>
      <c r="C10" s="76" t="s">
        <v>59</v>
      </c>
      <c r="D10" s="76" t="s">
        <v>60</v>
      </c>
      <c r="E10" s="74" t="s">
        <v>61</v>
      </c>
      <c r="F10" s="74" t="s">
        <v>60</v>
      </c>
      <c r="G10" s="75" t="s">
        <v>61</v>
      </c>
      <c r="H10" s="75" t="s">
        <v>60</v>
      </c>
      <c r="I10" s="71" t="s">
        <v>61</v>
      </c>
      <c r="J10" s="71" t="s">
        <v>60</v>
      </c>
      <c r="K10" s="72" t="s">
        <v>62</v>
      </c>
      <c r="L10" s="72" t="s">
        <v>63</v>
      </c>
      <c r="M10" s="214"/>
      <c r="N10" s="214"/>
    </row>
    <row r="11" spans="1:16" ht="13.5" thickBot="1" x14ac:dyDescent="0.25">
      <c r="A11" s="73">
        <v>1</v>
      </c>
      <c r="B11" s="78">
        <v>2</v>
      </c>
      <c r="C11" s="76">
        <v>3</v>
      </c>
      <c r="D11" s="76">
        <v>4</v>
      </c>
      <c r="E11" s="74">
        <v>5</v>
      </c>
      <c r="F11" s="74">
        <v>6</v>
      </c>
      <c r="G11" s="75">
        <v>7</v>
      </c>
      <c r="H11" s="75">
        <v>8</v>
      </c>
      <c r="I11" s="71">
        <v>9</v>
      </c>
      <c r="J11" s="71">
        <v>10</v>
      </c>
      <c r="K11" s="72">
        <v>11</v>
      </c>
      <c r="L11" s="72">
        <v>12</v>
      </c>
      <c r="M11" s="78">
        <v>13</v>
      </c>
      <c r="N11" s="78">
        <v>14</v>
      </c>
    </row>
    <row r="12" spans="1:16" ht="61.5" customHeight="1" thickBot="1" x14ac:dyDescent="0.25">
      <c r="A12" s="77">
        <v>1</v>
      </c>
      <c r="B12" s="6" t="s">
        <v>119</v>
      </c>
      <c r="C12" s="61">
        <v>0</v>
      </c>
      <c r="D12" s="61">
        <v>0</v>
      </c>
      <c r="E12" s="55">
        <v>307.18</v>
      </c>
      <c r="F12" s="55">
        <v>307.18</v>
      </c>
      <c r="G12" s="56">
        <v>90</v>
      </c>
      <c r="H12" s="56">
        <v>90</v>
      </c>
      <c r="I12" s="58">
        <v>0</v>
      </c>
      <c r="J12" s="58">
        <v>0</v>
      </c>
      <c r="K12" s="59">
        <f>C12+E12+G12+I12</f>
        <v>397.18</v>
      </c>
      <c r="L12" s="60">
        <f>J12+H12+F12+D12</f>
        <v>397.18</v>
      </c>
      <c r="M12" s="6" t="s">
        <v>231</v>
      </c>
      <c r="N12" s="7"/>
    </row>
    <row r="13" spans="1:16" ht="33.75" customHeight="1" thickBot="1" x14ac:dyDescent="0.25">
      <c r="A13" s="77">
        <v>2</v>
      </c>
      <c r="B13" s="6" t="s">
        <v>9</v>
      </c>
      <c r="C13" s="61">
        <v>0</v>
      </c>
      <c r="D13" s="61">
        <v>0</v>
      </c>
      <c r="E13" s="55">
        <v>665</v>
      </c>
      <c r="F13" s="55">
        <v>665</v>
      </c>
      <c r="G13" s="56">
        <v>35</v>
      </c>
      <c r="H13" s="56">
        <v>35</v>
      </c>
      <c r="I13" s="58">
        <v>0</v>
      </c>
      <c r="J13" s="58">
        <v>0</v>
      </c>
      <c r="K13" s="59">
        <f t="shared" ref="K13:K18" si="0">C13+E13+G13+I13</f>
        <v>700</v>
      </c>
      <c r="L13" s="60">
        <f t="shared" ref="L13:L18" si="1">J13+H13+F13+D13</f>
        <v>700</v>
      </c>
      <c r="M13" s="6" t="s">
        <v>236</v>
      </c>
      <c r="N13" s="7"/>
    </row>
    <row r="14" spans="1:16" ht="100.5" customHeight="1" thickBot="1" x14ac:dyDescent="0.25">
      <c r="A14" s="77">
        <v>3</v>
      </c>
      <c r="B14" s="6" t="s">
        <v>160</v>
      </c>
      <c r="C14" s="61">
        <v>0</v>
      </c>
      <c r="D14" s="61">
        <v>0</v>
      </c>
      <c r="E14" s="55">
        <v>0</v>
      </c>
      <c r="F14" s="55">
        <v>0</v>
      </c>
      <c r="G14" s="56">
        <v>0</v>
      </c>
      <c r="H14" s="56">
        <v>0</v>
      </c>
      <c r="I14" s="58">
        <v>0</v>
      </c>
      <c r="J14" s="58">
        <v>0</v>
      </c>
      <c r="K14" s="59">
        <f t="shared" si="0"/>
        <v>0</v>
      </c>
      <c r="L14" s="60">
        <f t="shared" si="1"/>
        <v>0</v>
      </c>
      <c r="M14" s="6"/>
      <c r="N14" s="7"/>
    </row>
    <row r="15" spans="1:16" ht="111.75" customHeight="1" thickBot="1" x14ac:dyDescent="0.3">
      <c r="A15" s="77">
        <v>4</v>
      </c>
      <c r="B15" s="3" t="s">
        <v>161</v>
      </c>
      <c r="C15" s="61">
        <v>0</v>
      </c>
      <c r="D15" s="61">
        <v>0</v>
      </c>
      <c r="E15" s="55">
        <v>0</v>
      </c>
      <c r="F15" s="55">
        <v>0</v>
      </c>
      <c r="G15" s="57">
        <v>798.8</v>
      </c>
      <c r="H15" s="56">
        <f>224.1292+155.7508</f>
        <v>379.88</v>
      </c>
      <c r="I15" s="58">
        <v>0</v>
      </c>
      <c r="J15" s="58">
        <v>0</v>
      </c>
      <c r="K15" s="59">
        <f t="shared" si="0"/>
        <v>798.8</v>
      </c>
      <c r="L15" s="60">
        <f t="shared" si="1"/>
        <v>379.88</v>
      </c>
      <c r="M15" s="3" t="s">
        <v>235</v>
      </c>
      <c r="N15" s="2"/>
      <c r="P15" s="111"/>
    </row>
    <row r="16" spans="1:16" ht="90.75" customHeight="1" thickBot="1" x14ac:dyDescent="0.25">
      <c r="A16" s="77">
        <v>5</v>
      </c>
      <c r="B16" s="3" t="s">
        <v>86</v>
      </c>
      <c r="C16" s="61">
        <v>0</v>
      </c>
      <c r="D16" s="61">
        <v>0</v>
      </c>
      <c r="E16" s="55">
        <v>19.81514</v>
      </c>
      <c r="F16" s="55">
        <v>0</v>
      </c>
      <c r="G16" s="57">
        <v>15</v>
      </c>
      <c r="H16" s="56">
        <v>15</v>
      </c>
      <c r="I16" s="58">
        <v>0</v>
      </c>
      <c r="J16" s="58">
        <v>0</v>
      </c>
      <c r="K16" s="59">
        <f t="shared" si="0"/>
        <v>34.81514</v>
      </c>
      <c r="L16" s="60">
        <f t="shared" si="1"/>
        <v>15</v>
      </c>
      <c r="M16" s="3" t="s">
        <v>237</v>
      </c>
      <c r="N16" s="81"/>
    </row>
    <row r="17" spans="1:15" ht="48.75" thickBot="1" x14ac:dyDescent="0.25">
      <c r="A17" s="77">
        <v>6</v>
      </c>
      <c r="B17" s="3" t="s">
        <v>183</v>
      </c>
      <c r="C17" s="61">
        <v>0</v>
      </c>
      <c r="D17" s="61">
        <v>0</v>
      </c>
      <c r="E17" s="55">
        <v>101.71769999999999</v>
      </c>
      <c r="F17" s="55">
        <v>101.718</v>
      </c>
      <c r="G17" s="57">
        <v>77</v>
      </c>
      <c r="H17" s="56">
        <v>77</v>
      </c>
      <c r="I17" s="58">
        <v>0</v>
      </c>
      <c r="J17" s="58">
        <v>0</v>
      </c>
      <c r="K17" s="59">
        <f t="shared" si="0"/>
        <v>178.71769999999998</v>
      </c>
      <c r="L17" s="60">
        <f>J17+H17+F17+D17</f>
        <v>178.71800000000002</v>
      </c>
      <c r="M17" s="3" t="s">
        <v>233</v>
      </c>
      <c r="N17" s="2"/>
    </row>
    <row r="18" spans="1:15" ht="48.75" thickBot="1" x14ac:dyDescent="0.25">
      <c r="A18" s="77">
        <v>7</v>
      </c>
      <c r="B18" s="3" t="s">
        <v>108</v>
      </c>
      <c r="C18" s="61">
        <v>0</v>
      </c>
      <c r="D18" s="61">
        <v>0</v>
      </c>
      <c r="E18" s="55">
        <v>33.025230000000001</v>
      </c>
      <c r="F18" s="55">
        <v>33.024999999999999</v>
      </c>
      <c r="G18" s="57">
        <v>25</v>
      </c>
      <c r="H18" s="56">
        <v>25</v>
      </c>
      <c r="I18" s="58">
        <v>0</v>
      </c>
      <c r="J18" s="58">
        <v>0</v>
      </c>
      <c r="K18" s="59">
        <f t="shared" si="0"/>
        <v>58.025230000000001</v>
      </c>
      <c r="L18" s="60">
        <f t="shared" si="1"/>
        <v>58.024999999999999</v>
      </c>
      <c r="M18" s="3" t="s">
        <v>233</v>
      </c>
      <c r="N18" s="2"/>
    </row>
    <row r="19" spans="1:15" x14ac:dyDescent="0.2">
      <c r="A19" s="238"/>
      <c r="B19" s="240" t="s">
        <v>1</v>
      </c>
      <c r="C19" s="242">
        <f t="shared" ref="C19:F19" si="2">C18+C17+C16+C15+C14+C13+C12</f>
        <v>0</v>
      </c>
      <c r="D19" s="242">
        <f t="shared" si="2"/>
        <v>0</v>
      </c>
      <c r="E19" s="242">
        <f t="shared" si="2"/>
        <v>1126.7380700000001</v>
      </c>
      <c r="F19" s="242">
        <f t="shared" si="2"/>
        <v>1106.923</v>
      </c>
      <c r="G19" s="242">
        <f>G18+G17+G16+G15+G14+G13+G12</f>
        <v>1040.8</v>
      </c>
      <c r="H19" s="242">
        <f t="shared" ref="H19:L19" si="3">H18+H17+H16+H15+H14+H13+H12</f>
        <v>621.88</v>
      </c>
      <c r="I19" s="242">
        <f t="shared" si="3"/>
        <v>0</v>
      </c>
      <c r="J19" s="242">
        <f t="shared" si="3"/>
        <v>0</v>
      </c>
      <c r="K19" s="242">
        <f t="shared" si="3"/>
        <v>2167.5380700000001</v>
      </c>
      <c r="L19" s="242">
        <f t="shared" si="3"/>
        <v>1728.8030000000001</v>
      </c>
      <c r="M19" s="246"/>
      <c r="N19" s="248"/>
      <c r="O19" s="53"/>
    </row>
    <row r="20" spans="1:15" ht="13.5" thickBot="1" x14ac:dyDescent="0.25">
      <c r="A20" s="239"/>
      <c r="B20" s="241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7"/>
      <c r="N20" s="249"/>
      <c r="O20" s="53"/>
    </row>
    <row r="21" spans="1:15" x14ac:dyDescent="0.2">
      <c r="A21" s="244" t="s">
        <v>64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</row>
    <row r="22" spans="1:15" x14ac:dyDescent="0.2">
      <c r="A22" s="245" t="s">
        <v>65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</row>
    <row r="23" spans="1:15" x14ac:dyDescent="0.2">
      <c r="E23" s="53"/>
    </row>
    <row r="24" spans="1:15" ht="17.25" customHeight="1" x14ac:dyDescent="0.2">
      <c r="B24" s="28" t="s">
        <v>164</v>
      </c>
    </row>
  </sheetData>
  <autoFilter ref="G1:G22" xr:uid="{00000000-0009-0000-0000-000006000000}"/>
  <mergeCells count="34">
    <mergeCell ref="A21:N21"/>
    <mergeCell ref="A22:N22"/>
    <mergeCell ref="I19:I20"/>
    <mergeCell ref="J19:J20"/>
    <mergeCell ref="K19:K20"/>
    <mergeCell ref="L19:L20"/>
    <mergeCell ref="M19:M20"/>
    <mergeCell ref="N19:N20"/>
    <mergeCell ref="F19:F20"/>
    <mergeCell ref="G19:G20"/>
    <mergeCell ref="H19:H20"/>
    <mergeCell ref="A7:A10"/>
    <mergeCell ref="B7:B10"/>
    <mergeCell ref="C7:L7"/>
    <mergeCell ref="A19:A20"/>
    <mergeCell ref="B19:B20"/>
    <mergeCell ref="C19:C20"/>
    <mergeCell ref="D19:D20"/>
    <mergeCell ref="E19:E20"/>
    <mergeCell ref="M7:M10"/>
    <mergeCell ref="N7:N10"/>
    <mergeCell ref="C8:D9"/>
    <mergeCell ref="E8:F9"/>
    <mergeCell ref="G8:H9"/>
    <mergeCell ref="I8:J8"/>
    <mergeCell ref="K8:L8"/>
    <mergeCell ref="I9:J9"/>
    <mergeCell ref="K9:L9"/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scale="64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4"/>
  <sheetViews>
    <sheetView workbookViewId="0">
      <pane ySplit="11" topLeftCell="A13" activePane="bottomLeft" state="frozen"/>
      <selection pane="bottomLeft" activeCell="L16" sqref="L16"/>
    </sheetView>
  </sheetViews>
  <sheetFormatPr defaultRowHeight="12.75" x14ac:dyDescent="0.2"/>
  <cols>
    <col min="1" max="1" width="5.140625" customWidth="1"/>
    <col min="2" max="2" width="34" customWidth="1"/>
    <col min="13" max="13" width="18.7109375" customWidth="1"/>
    <col min="14" max="14" width="9.28515625" customWidth="1"/>
  </cols>
  <sheetData>
    <row r="1" spans="1:14" x14ac:dyDescent="0.2">
      <c r="A1" s="193" t="s">
        <v>46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x14ac:dyDescent="0.2">
      <c r="A2" s="193" t="s">
        <v>230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x14ac:dyDescent="0.2">
      <c r="A3" s="193" t="s">
        <v>47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x14ac:dyDescent="0.2">
      <c r="A4" s="211" t="s">
        <v>120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x14ac:dyDescent="0.2">
      <c r="A5" s="193" t="s">
        <v>48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ht="13.5" thickBot="1" x14ac:dyDescent="0.25">
      <c r="A6" s="193" t="s">
        <v>49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13.5" thickBot="1" x14ac:dyDescent="0.25">
      <c r="A7" s="212" t="s">
        <v>29</v>
      </c>
      <c r="B7" s="212" t="s">
        <v>50</v>
      </c>
      <c r="C7" s="235" t="s">
        <v>225</v>
      </c>
      <c r="D7" s="236"/>
      <c r="E7" s="236"/>
      <c r="F7" s="236"/>
      <c r="G7" s="236"/>
      <c r="H7" s="236"/>
      <c r="I7" s="236"/>
      <c r="J7" s="236"/>
      <c r="K7" s="236"/>
      <c r="L7" s="237"/>
      <c r="M7" s="212" t="s">
        <v>51</v>
      </c>
      <c r="N7" s="212" t="s">
        <v>52</v>
      </c>
    </row>
    <row r="8" spans="1:14" x14ac:dyDescent="0.2">
      <c r="A8" s="213"/>
      <c r="B8" s="213"/>
      <c r="C8" s="215" t="s">
        <v>53</v>
      </c>
      <c r="D8" s="216"/>
      <c r="E8" s="219" t="s">
        <v>4</v>
      </c>
      <c r="F8" s="220"/>
      <c r="G8" s="223" t="s">
        <v>54</v>
      </c>
      <c r="H8" s="224"/>
      <c r="I8" s="227" t="s">
        <v>55</v>
      </c>
      <c r="J8" s="228"/>
      <c r="K8" s="229" t="s">
        <v>57</v>
      </c>
      <c r="L8" s="230"/>
      <c r="M8" s="213"/>
      <c r="N8" s="213"/>
    </row>
    <row r="9" spans="1:14" ht="13.5" thickBot="1" x14ac:dyDescent="0.25">
      <c r="A9" s="213"/>
      <c r="B9" s="213"/>
      <c r="C9" s="217"/>
      <c r="D9" s="218"/>
      <c r="E9" s="221"/>
      <c r="F9" s="222"/>
      <c r="G9" s="225"/>
      <c r="H9" s="226"/>
      <c r="I9" s="231" t="s">
        <v>56</v>
      </c>
      <c r="J9" s="232"/>
      <c r="K9" s="233" t="s">
        <v>58</v>
      </c>
      <c r="L9" s="234"/>
      <c r="M9" s="213"/>
      <c r="N9" s="213"/>
    </row>
    <row r="10" spans="1:14" ht="72.75" thickBot="1" x14ac:dyDescent="0.25">
      <c r="A10" s="214"/>
      <c r="B10" s="214"/>
      <c r="C10" s="76" t="s">
        <v>59</v>
      </c>
      <c r="D10" s="76" t="s">
        <v>60</v>
      </c>
      <c r="E10" s="74" t="s">
        <v>61</v>
      </c>
      <c r="F10" s="74" t="s">
        <v>60</v>
      </c>
      <c r="G10" s="75" t="s">
        <v>61</v>
      </c>
      <c r="H10" s="75" t="s">
        <v>60</v>
      </c>
      <c r="I10" s="71" t="s">
        <v>61</v>
      </c>
      <c r="J10" s="71" t="s">
        <v>60</v>
      </c>
      <c r="K10" s="72" t="s">
        <v>62</v>
      </c>
      <c r="L10" s="72" t="s">
        <v>63</v>
      </c>
      <c r="M10" s="214"/>
      <c r="N10" s="214"/>
    </row>
    <row r="11" spans="1:14" ht="13.5" thickBot="1" x14ac:dyDescent="0.25">
      <c r="A11" s="73">
        <v>1</v>
      </c>
      <c r="B11" s="78">
        <v>2</v>
      </c>
      <c r="C11" s="76">
        <v>3</v>
      </c>
      <c r="D11" s="76">
        <v>4</v>
      </c>
      <c r="E11" s="74">
        <v>5</v>
      </c>
      <c r="F11" s="74">
        <v>6</v>
      </c>
      <c r="G11" s="75">
        <v>7</v>
      </c>
      <c r="H11" s="75">
        <v>8</v>
      </c>
      <c r="I11" s="71">
        <v>9</v>
      </c>
      <c r="J11" s="71">
        <v>10</v>
      </c>
      <c r="K11" s="72">
        <v>11</v>
      </c>
      <c r="L11" s="72">
        <v>12</v>
      </c>
      <c r="M11" s="78">
        <v>13</v>
      </c>
      <c r="N11" s="78">
        <v>14</v>
      </c>
    </row>
    <row r="12" spans="1:14" ht="61.5" customHeight="1" thickBot="1" x14ac:dyDescent="0.25">
      <c r="A12" s="77">
        <v>1</v>
      </c>
      <c r="B12" s="6" t="s">
        <v>119</v>
      </c>
      <c r="C12" s="61">
        <v>0</v>
      </c>
      <c r="D12" s="61">
        <v>0</v>
      </c>
      <c r="E12" s="55">
        <v>307.18</v>
      </c>
      <c r="F12" s="55">
        <v>307.18</v>
      </c>
      <c r="G12" s="56">
        <v>90</v>
      </c>
      <c r="H12" s="56">
        <v>90</v>
      </c>
      <c r="I12" s="58">
        <v>0</v>
      </c>
      <c r="J12" s="58">
        <v>0</v>
      </c>
      <c r="K12" s="59">
        <f>J12+I12+H12+G12+F12+E12+D12+C12</f>
        <v>794.36</v>
      </c>
      <c r="L12" s="60">
        <f>J12+H12+F12+D12</f>
        <v>397.18</v>
      </c>
      <c r="M12" s="6" t="s">
        <v>231</v>
      </c>
      <c r="N12" s="7"/>
    </row>
    <row r="13" spans="1:14" ht="16.5" customHeight="1" thickBot="1" x14ac:dyDescent="0.25">
      <c r="A13" s="77">
        <v>2</v>
      </c>
      <c r="B13" s="6" t="s">
        <v>9</v>
      </c>
      <c r="C13" s="61">
        <v>0</v>
      </c>
      <c r="D13" s="61">
        <v>0</v>
      </c>
      <c r="E13" s="55">
        <v>0</v>
      </c>
      <c r="F13" s="55">
        <v>0</v>
      </c>
      <c r="G13" s="56">
        <v>35</v>
      </c>
      <c r="H13" s="56">
        <v>0</v>
      </c>
      <c r="I13" s="58">
        <v>0</v>
      </c>
      <c r="J13" s="58">
        <v>0</v>
      </c>
      <c r="K13" s="59">
        <f t="shared" ref="K13:K18" si="0">J13+I13+H13+G13+F13+E13+D13+C13</f>
        <v>35</v>
      </c>
      <c r="L13" s="60">
        <f t="shared" ref="L13:L18" si="1">J13+H13+F13+D13</f>
        <v>0</v>
      </c>
      <c r="M13" s="6"/>
      <c r="N13" s="7"/>
    </row>
    <row r="14" spans="1:14" ht="100.5" customHeight="1" thickBot="1" x14ac:dyDescent="0.25">
      <c r="A14" s="77">
        <v>3</v>
      </c>
      <c r="B14" s="6" t="s">
        <v>160</v>
      </c>
      <c r="C14" s="61">
        <v>0</v>
      </c>
      <c r="D14" s="61">
        <v>0</v>
      </c>
      <c r="E14" s="55">
        <v>0</v>
      </c>
      <c r="F14" s="55">
        <v>0</v>
      </c>
      <c r="G14" s="56">
        <v>0</v>
      </c>
      <c r="H14" s="56">
        <v>0</v>
      </c>
      <c r="I14" s="58">
        <v>0</v>
      </c>
      <c r="J14" s="58">
        <v>0</v>
      </c>
      <c r="K14" s="59">
        <f t="shared" si="0"/>
        <v>0</v>
      </c>
      <c r="L14" s="60">
        <f t="shared" si="1"/>
        <v>0</v>
      </c>
      <c r="M14" s="6"/>
      <c r="N14" s="7"/>
    </row>
    <row r="15" spans="1:14" ht="111.75" customHeight="1" thickBot="1" x14ac:dyDescent="0.25">
      <c r="A15" s="77">
        <v>4</v>
      </c>
      <c r="B15" s="3" t="s">
        <v>161</v>
      </c>
      <c r="C15" s="61">
        <v>0</v>
      </c>
      <c r="D15" s="61">
        <v>0</v>
      </c>
      <c r="E15" s="55">
        <v>0</v>
      </c>
      <c r="F15" s="55">
        <v>0</v>
      </c>
      <c r="G15" s="57">
        <v>379.88</v>
      </c>
      <c r="H15" s="56">
        <v>224.1292</v>
      </c>
      <c r="I15" s="58">
        <v>0</v>
      </c>
      <c r="J15" s="58">
        <v>0</v>
      </c>
      <c r="K15" s="59">
        <f t="shared" si="0"/>
        <v>604.00919999999996</v>
      </c>
      <c r="L15" s="60">
        <f t="shared" si="1"/>
        <v>224.1292</v>
      </c>
      <c r="M15" s="3" t="s">
        <v>232</v>
      </c>
      <c r="N15" s="2"/>
    </row>
    <row r="16" spans="1:14" ht="90.75" customHeight="1" thickBot="1" x14ac:dyDescent="0.25">
      <c r="A16" s="77">
        <v>5</v>
      </c>
      <c r="B16" s="3" t="s">
        <v>86</v>
      </c>
      <c r="C16" s="61">
        <v>0</v>
      </c>
      <c r="D16" s="61">
        <v>0</v>
      </c>
      <c r="E16" s="55">
        <v>19.81514</v>
      </c>
      <c r="F16" s="55">
        <v>0</v>
      </c>
      <c r="G16" s="57">
        <v>15</v>
      </c>
      <c r="H16" s="56">
        <v>0</v>
      </c>
      <c r="I16" s="58">
        <v>0</v>
      </c>
      <c r="J16" s="58">
        <v>0</v>
      </c>
      <c r="K16" s="59">
        <f t="shared" si="0"/>
        <v>34.81514</v>
      </c>
      <c r="L16" s="60">
        <f t="shared" si="1"/>
        <v>0</v>
      </c>
      <c r="M16" s="3"/>
      <c r="N16" s="81"/>
    </row>
    <row r="17" spans="1:15" ht="48.75" thickBot="1" x14ac:dyDescent="0.25">
      <c r="A17" s="77">
        <v>6</v>
      </c>
      <c r="B17" s="3" t="s">
        <v>183</v>
      </c>
      <c r="C17" s="61">
        <v>0</v>
      </c>
      <c r="D17" s="61">
        <v>0</v>
      </c>
      <c r="E17" s="55">
        <v>101.71769999999999</v>
      </c>
      <c r="F17" s="55">
        <v>101.718</v>
      </c>
      <c r="G17" s="57">
        <v>77</v>
      </c>
      <c r="H17" s="56">
        <v>77</v>
      </c>
      <c r="I17" s="58">
        <v>0</v>
      </c>
      <c r="J17" s="58">
        <v>0</v>
      </c>
      <c r="K17" s="59">
        <f t="shared" si="0"/>
        <v>357.4357</v>
      </c>
      <c r="L17" s="60">
        <f>J17+H17+F17+D17</f>
        <v>178.71800000000002</v>
      </c>
      <c r="M17" s="3" t="s">
        <v>233</v>
      </c>
      <c r="N17" s="2"/>
    </row>
    <row r="18" spans="1:15" ht="48.75" thickBot="1" x14ac:dyDescent="0.25">
      <c r="A18" s="77">
        <v>7</v>
      </c>
      <c r="B18" s="3" t="s">
        <v>108</v>
      </c>
      <c r="C18" s="61">
        <v>0</v>
      </c>
      <c r="D18" s="61">
        <v>0</v>
      </c>
      <c r="E18" s="55">
        <v>33.025230000000001</v>
      </c>
      <c r="F18" s="55">
        <v>33.024999999999999</v>
      </c>
      <c r="G18" s="57">
        <v>25</v>
      </c>
      <c r="H18" s="56">
        <v>25</v>
      </c>
      <c r="I18" s="58">
        <v>0</v>
      </c>
      <c r="J18" s="58">
        <v>0</v>
      </c>
      <c r="K18" s="59">
        <f t="shared" si="0"/>
        <v>116.05023</v>
      </c>
      <c r="L18" s="60">
        <f t="shared" si="1"/>
        <v>58.024999999999999</v>
      </c>
      <c r="M18" s="3" t="s">
        <v>233</v>
      </c>
      <c r="N18" s="2"/>
    </row>
    <row r="19" spans="1:15" x14ac:dyDescent="0.2">
      <c r="A19" s="238"/>
      <c r="B19" s="240" t="s">
        <v>1</v>
      </c>
      <c r="C19" s="242">
        <f t="shared" ref="C19:F19" si="2">C18+C17+C16+C15+C14+C13+C12</f>
        <v>0</v>
      </c>
      <c r="D19" s="242">
        <f t="shared" si="2"/>
        <v>0</v>
      </c>
      <c r="E19" s="242">
        <f t="shared" si="2"/>
        <v>461.73806999999999</v>
      </c>
      <c r="F19" s="242">
        <f t="shared" si="2"/>
        <v>441.923</v>
      </c>
      <c r="G19" s="242">
        <f>G18+G17+G16+G15+G14+G13+G12</f>
        <v>621.88</v>
      </c>
      <c r="H19" s="242">
        <f t="shared" ref="H19:L19" si="3">H18+H17+H16+H15+H14+H13+H12</f>
        <v>416.12919999999997</v>
      </c>
      <c r="I19" s="242">
        <f t="shared" si="3"/>
        <v>0</v>
      </c>
      <c r="J19" s="242">
        <f t="shared" si="3"/>
        <v>0</v>
      </c>
      <c r="K19" s="242">
        <f t="shared" si="3"/>
        <v>1941.6702700000001</v>
      </c>
      <c r="L19" s="242">
        <f t="shared" si="3"/>
        <v>858.05220000000008</v>
      </c>
      <c r="M19" s="246"/>
      <c r="N19" s="248"/>
      <c r="O19" s="53"/>
    </row>
    <row r="20" spans="1:15" ht="13.5" thickBot="1" x14ac:dyDescent="0.25">
      <c r="A20" s="239"/>
      <c r="B20" s="241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7"/>
      <c r="N20" s="249"/>
      <c r="O20" s="53"/>
    </row>
    <row r="21" spans="1:15" x14ac:dyDescent="0.2">
      <c r="A21" s="244" t="s">
        <v>64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</row>
    <row r="22" spans="1:15" x14ac:dyDescent="0.2">
      <c r="A22" s="245" t="s">
        <v>65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</row>
    <row r="23" spans="1:15" x14ac:dyDescent="0.2">
      <c r="E23" s="53"/>
    </row>
    <row r="24" spans="1:15" ht="17.25" customHeight="1" x14ac:dyDescent="0.2">
      <c r="B24" s="28" t="s">
        <v>164</v>
      </c>
    </row>
  </sheetData>
  <autoFilter ref="G1:G22" xr:uid="{00000000-0009-0000-0000-000007000000}"/>
  <mergeCells count="34">
    <mergeCell ref="A21:N21"/>
    <mergeCell ref="A22:N22"/>
    <mergeCell ref="I19:I20"/>
    <mergeCell ref="J19:J20"/>
    <mergeCell ref="K19:K20"/>
    <mergeCell ref="L19:L20"/>
    <mergeCell ref="M19:M20"/>
    <mergeCell ref="N19:N20"/>
    <mergeCell ref="F19:F20"/>
    <mergeCell ref="G19:G20"/>
    <mergeCell ref="H19:H20"/>
    <mergeCell ref="A7:A10"/>
    <mergeCell ref="B7:B10"/>
    <mergeCell ref="C7:L7"/>
    <mergeCell ref="A19:A20"/>
    <mergeCell ref="B19:B20"/>
    <mergeCell ref="C19:C20"/>
    <mergeCell ref="D19:D20"/>
    <mergeCell ref="E19:E20"/>
    <mergeCell ref="M7:M10"/>
    <mergeCell ref="N7:N10"/>
    <mergeCell ref="C8:D9"/>
    <mergeCell ref="E8:F9"/>
    <mergeCell ref="G8:H9"/>
    <mergeCell ref="I8:J8"/>
    <mergeCell ref="K8:L8"/>
    <mergeCell ref="I9:J9"/>
    <mergeCell ref="K9:L9"/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scale="65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24"/>
  <sheetViews>
    <sheetView workbookViewId="0">
      <pane ySplit="11" topLeftCell="A12" activePane="bottomLeft" state="frozen"/>
      <selection pane="bottomLeft" activeCell="G14" sqref="G14"/>
    </sheetView>
  </sheetViews>
  <sheetFormatPr defaultRowHeight="12.75" x14ac:dyDescent="0.2"/>
  <cols>
    <col min="1" max="1" width="5.140625" customWidth="1"/>
    <col min="2" max="2" width="34" customWidth="1"/>
    <col min="13" max="13" width="18.7109375" customWidth="1"/>
    <col min="14" max="14" width="9.28515625" customWidth="1"/>
  </cols>
  <sheetData>
    <row r="1" spans="1:14" x14ac:dyDescent="0.2">
      <c r="A1" s="193" t="s">
        <v>46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x14ac:dyDescent="0.2">
      <c r="A2" s="193" t="s">
        <v>229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x14ac:dyDescent="0.2">
      <c r="A3" s="193" t="s">
        <v>47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x14ac:dyDescent="0.2">
      <c r="A4" s="211" t="s">
        <v>120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x14ac:dyDescent="0.2">
      <c r="A5" s="193" t="s">
        <v>48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ht="13.5" thickBot="1" x14ac:dyDescent="0.25">
      <c r="A6" s="193" t="s">
        <v>49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13.5" thickBot="1" x14ac:dyDescent="0.25">
      <c r="A7" s="212" t="s">
        <v>29</v>
      </c>
      <c r="B7" s="212" t="s">
        <v>50</v>
      </c>
      <c r="C7" s="235" t="s">
        <v>225</v>
      </c>
      <c r="D7" s="236"/>
      <c r="E7" s="236"/>
      <c r="F7" s="236"/>
      <c r="G7" s="236"/>
      <c r="H7" s="236"/>
      <c r="I7" s="236"/>
      <c r="J7" s="236"/>
      <c r="K7" s="236"/>
      <c r="L7" s="237"/>
      <c r="M7" s="212" t="s">
        <v>51</v>
      </c>
      <c r="N7" s="212" t="s">
        <v>52</v>
      </c>
    </row>
    <row r="8" spans="1:14" x14ac:dyDescent="0.2">
      <c r="A8" s="213"/>
      <c r="B8" s="213"/>
      <c r="C8" s="215" t="s">
        <v>53</v>
      </c>
      <c r="D8" s="216"/>
      <c r="E8" s="219" t="s">
        <v>4</v>
      </c>
      <c r="F8" s="220"/>
      <c r="G8" s="223" t="s">
        <v>54</v>
      </c>
      <c r="H8" s="224"/>
      <c r="I8" s="227" t="s">
        <v>55</v>
      </c>
      <c r="J8" s="228"/>
      <c r="K8" s="229" t="s">
        <v>57</v>
      </c>
      <c r="L8" s="230"/>
      <c r="M8" s="213"/>
      <c r="N8" s="213"/>
    </row>
    <row r="9" spans="1:14" ht="13.5" thickBot="1" x14ac:dyDescent="0.25">
      <c r="A9" s="213"/>
      <c r="B9" s="213"/>
      <c r="C9" s="217"/>
      <c r="D9" s="218"/>
      <c r="E9" s="221"/>
      <c r="F9" s="222"/>
      <c r="G9" s="225"/>
      <c r="H9" s="226"/>
      <c r="I9" s="231" t="s">
        <v>56</v>
      </c>
      <c r="J9" s="232"/>
      <c r="K9" s="233" t="s">
        <v>58</v>
      </c>
      <c r="L9" s="234"/>
      <c r="M9" s="213"/>
      <c r="N9" s="213"/>
    </row>
    <row r="10" spans="1:14" ht="72.75" thickBot="1" x14ac:dyDescent="0.25">
      <c r="A10" s="214"/>
      <c r="B10" s="214"/>
      <c r="C10" s="76" t="s">
        <v>59</v>
      </c>
      <c r="D10" s="76" t="s">
        <v>60</v>
      </c>
      <c r="E10" s="74" t="s">
        <v>61</v>
      </c>
      <c r="F10" s="74" t="s">
        <v>60</v>
      </c>
      <c r="G10" s="75" t="s">
        <v>61</v>
      </c>
      <c r="H10" s="75" t="s">
        <v>60</v>
      </c>
      <c r="I10" s="71" t="s">
        <v>61</v>
      </c>
      <c r="J10" s="71" t="s">
        <v>60</v>
      </c>
      <c r="K10" s="72" t="s">
        <v>62</v>
      </c>
      <c r="L10" s="72" t="s">
        <v>63</v>
      </c>
      <c r="M10" s="214"/>
      <c r="N10" s="214"/>
    </row>
    <row r="11" spans="1:14" ht="13.5" thickBot="1" x14ac:dyDescent="0.25">
      <c r="A11" s="73">
        <v>1</v>
      </c>
      <c r="B11" s="78">
        <v>2</v>
      </c>
      <c r="C11" s="76">
        <v>3</v>
      </c>
      <c r="D11" s="76">
        <v>4</v>
      </c>
      <c r="E11" s="74">
        <v>5</v>
      </c>
      <c r="F11" s="74">
        <v>6</v>
      </c>
      <c r="G11" s="75">
        <v>7</v>
      </c>
      <c r="H11" s="75">
        <v>8</v>
      </c>
      <c r="I11" s="71">
        <v>9</v>
      </c>
      <c r="J11" s="71">
        <v>10</v>
      </c>
      <c r="K11" s="72">
        <v>11</v>
      </c>
      <c r="L11" s="72">
        <v>12</v>
      </c>
      <c r="M11" s="78">
        <v>13</v>
      </c>
      <c r="N11" s="78">
        <v>14</v>
      </c>
    </row>
    <row r="12" spans="1:14" ht="61.5" customHeight="1" thickBot="1" x14ac:dyDescent="0.25">
      <c r="A12" s="77">
        <v>1</v>
      </c>
      <c r="B12" s="6" t="s">
        <v>119</v>
      </c>
      <c r="C12" s="61">
        <v>0</v>
      </c>
      <c r="D12" s="61">
        <v>0</v>
      </c>
      <c r="E12" s="55">
        <v>307.18</v>
      </c>
      <c r="F12" s="55">
        <v>0</v>
      </c>
      <c r="G12" s="56">
        <v>90</v>
      </c>
      <c r="H12" s="56">
        <v>90</v>
      </c>
      <c r="I12" s="58">
        <v>0</v>
      </c>
      <c r="J12" s="58">
        <v>0</v>
      </c>
      <c r="K12" s="59">
        <f>J12+I12+H12+G12+F12+E12+D12+C12</f>
        <v>487.18</v>
      </c>
      <c r="L12" s="60">
        <f>J12+H12+F12+D12</f>
        <v>90</v>
      </c>
      <c r="M12" s="6" t="s">
        <v>226</v>
      </c>
      <c r="N12" s="7"/>
    </row>
    <row r="13" spans="1:14" ht="16.5" customHeight="1" thickBot="1" x14ac:dyDescent="0.25">
      <c r="A13" s="77">
        <v>2</v>
      </c>
      <c r="B13" s="6" t="s">
        <v>9</v>
      </c>
      <c r="C13" s="61">
        <v>0</v>
      </c>
      <c r="D13" s="61">
        <v>0</v>
      </c>
      <c r="E13" s="55">
        <v>0</v>
      </c>
      <c r="F13" s="55">
        <v>0</v>
      </c>
      <c r="G13" s="56">
        <v>35</v>
      </c>
      <c r="H13" s="56">
        <v>0</v>
      </c>
      <c r="I13" s="58">
        <v>0</v>
      </c>
      <c r="J13" s="58">
        <v>0</v>
      </c>
      <c r="K13" s="59">
        <f t="shared" ref="K13:K18" si="0">J13+I13+H13+G13+F13+E13+D13+C13</f>
        <v>35</v>
      </c>
      <c r="L13" s="60">
        <f t="shared" ref="L13:L18" si="1">J13+H13+F13+D13</f>
        <v>0</v>
      </c>
      <c r="M13" s="6"/>
      <c r="N13" s="7"/>
    </row>
    <row r="14" spans="1:14" ht="100.5" customHeight="1" thickBot="1" x14ac:dyDescent="0.25">
      <c r="A14" s="77">
        <v>3</v>
      </c>
      <c r="B14" s="6" t="s">
        <v>160</v>
      </c>
      <c r="C14" s="61">
        <v>0</v>
      </c>
      <c r="D14" s="61">
        <v>0</v>
      </c>
      <c r="E14" s="55">
        <v>0</v>
      </c>
      <c r="F14" s="55">
        <v>0</v>
      </c>
      <c r="G14" s="56">
        <v>0</v>
      </c>
      <c r="H14" s="56">
        <v>0</v>
      </c>
      <c r="I14" s="58">
        <v>0</v>
      </c>
      <c r="J14" s="58">
        <v>0</v>
      </c>
      <c r="K14" s="59">
        <f t="shared" si="0"/>
        <v>0</v>
      </c>
      <c r="L14" s="60">
        <f t="shared" si="1"/>
        <v>0</v>
      </c>
      <c r="M14" s="6"/>
      <c r="N14" s="7"/>
    </row>
    <row r="15" spans="1:14" ht="111.75" customHeight="1" thickBot="1" x14ac:dyDescent="0.25">
      <c r="A15" s="77">
        <v>4</v>
      </c>
      <c r="B15" s="3" t="s">
        <v>161</v>
      </c>
      <c r="C15" s="61">
        <v>0</v>
      </c>
      <c r="D15" s="61">
        <v>0</v>
      </c>
      <c r="E15" s="55">
        <v>0</v>
      </c>
      <c r="F15" s="55">
        <v>0</v>
      </c>
      <c r="G15" s="57">
        <v>379.88</v>
      </c>
      <c r="H15" s="56">
        <v>0</v>
      </c>
      <c r="I15" s="58">
        <v>0</v>
      </c>
      <c r="J15" s="58">
        <v>0</v>
      </c>
      <c r="K15" s="59">
        <f t="shared" si="0"/>
        <v>379.88</v>
      </c>
      <c r="L15" s="60">
        <f t="shared" si="1"/>
        <v>0</v>
      </c>
      <c r="M15" s="3"/>
      <c r="N15" s="2"/>
    </row>
    <row r="16" spans="1:14" ht="90.75" customHeight="1" thickBot="1" x14ac:dyDescent="0.25">
      <c r="A16" s="77">
        <v>5</v>
      </c>
      <c r="B16" s="3" t="s">
        <v>86</v>
      </c>
      <c r="C16" s="61">
        <v>0</v>
      </c>
      <c r="D16" s="61">
        <v>0</v>
      </c>
      <c r="E16" s="55">
        <v>19.81514</v>
      </c>
      <c r="F16" s="55">
        <v>0</v>
      </c>
      <c r="G16" s="57">
        <v>15</v>
      </c>
      <c r="H16" s="56">
        <v>0</v>
      </c>
      <c r="I16" s="58">
        <v>0</v>
      </c>
      <c r="J16" s="58">
        <v>0</v>
      </c>
      <c r="K16" s="59">
        <f t="shared" si="0"/>
        <v>34.81514</v>
      </c>
      <c r="L16" s="60">
        <f t="shared" si="1"/>
        <v>0</v>
      </c>
      <c r="M16" s="3"/>
      <c r="N16" s="81"/>
    </row>
    <row r="17" spans="1:15" ht="24.75" thickBot="1" x14ac:dyDescent="0.25">
      <c r="A17" s="77">
        <v>6</v>
      </c>
      <c r="B17" s="3" t="s">
        <v>183</v>
      </c>
      <c r="C17" s="61">
        <v>0</v>
      </c>
      <c r="D17" s="61">
        <v>0</v>
      </c>
      <c r="E17" s="55">
        <v>101.71769999999999</v>
      </c>
      <c r="F17" s="55">
        <v>0</v>
      </c>
      <c r="G17" s="57">
        <v>77</v>
      </c>
      <c r="H17" s="56">
        <v>77</v>
      </c>
      <c r="I17" s="58">
        <v>0</v>
      </c>
      <c r="J17" s="58">
        <v>0</v>
      </c>
      <c r="K17" s="59">
        <f t="shared" si="0"/>
        <v>255.71769999999998</v>
      </c>
      <c r="L17" s="60">
        <f t="shared" si="1"/>
        <v>77</v>
      </c>
      <c r="M17" s="3" t="s">
        <v>227</v>
      </c>
      <c r="N17" s="2"/>
    </row>
    <row r="18" spans="1:15" ht="24.75" thickBot="1" x14ac:dyDescent="0.25">
      <c r="A18" s="77">
        <v>7</v>
      </c>
      <c r="B18" s="3" t="s">
        <v>108</v>
      </c>
      <c r="C18" s="61">
        <v>0</v>
      </c>
      <c r="D18" s="61">
        <v>0</v>
      </c>
      <c r="E18" s="55">
        <v>33.025230000000001</v>
      </c>
      <c r="F18" s="55">
        <v>0</v>
      </c>
      <c r="G18" s="57">
        <v>25</v>
      </c>
      <c r="H18" s="56">
        <v>25</v>
      </c>
      <c r="I18" s="58">
        <v>0</v>
      </c>
      <c r="J18" s="58">
        <v>0</v>
      </c>
      <c r="K18" s="59">
        <f t="shared" si="0"/>
        <v>83.025229999999993</v>
      </c>
      <c r="L18" s="60">
        <f t="shared" si="1"/>
        <v>25</v>
      </c>
      <c r="M18" s="3" t="s">
        <v>228</v>
      </c>
      <c r="N18" s="2"/>
    </row>
    <row r="19" spans="1:15" x14ac:dyDescent="0.2">
      <c r="A19" s="238"/>
      <c r="B19" s="240" t="s">
        <v>1</v>
      </c>
      <c r="C19" s="242">
        <f t="shared" ref="C19:F19" si="2">C18+C17+C16+C15+C14+C13+C12</f>
        <v>0</v>
      </c>
      <c r="D19" s="242">
        <f t="shared" si="2"/>
        <v>0</v>
      </c>
      <c r="E19" s="242">
        <f t="shared" si="2"/>
        <v>461.73806999999999</v>
      </c>
      <c r="F19" s="242">
        <f t="shared" si="2"/>
        <v>0</v>
      </c>
      <c r="G19" s="242">
        <f>G18+G17+G16+G15+G14+G13+G12</f>
        <v>621.88</v>
      </c>
      <c r="H19" s="242">
        <f t="shared" ref="H19:L19" si="3">H18+H17+H16+H15+H14+H13+H12</f>
        <v>192</v>
      </c>
      <c r="I19" s="242">
        <f t="shared" si="3"/>
        <v>0</v>
      </c>
      <c r="J19" s="242">
        <f t="shared" si="3"/>
        <v>0</v>
      </c>
      <c r="K19" s="242">
        <f t="shared" si="3"/>
        <v>1275.61807</v>
      </c>
      <c r="L19" s="242">
        <f t="shared" si="3"/>
        <v>192</v>
      </c>
      <c r="M19" s="246"/>
      <c r="N19" s="248"/>
      <c r="O19" s="53"/>
    </row>
    <row r="20" spans="1:15" ht="13.5" thickBot="1" x14ac:dyDescent="0.25">
      <c r="A20" s="239"/>
      <c r="B20" s="241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7"/>
      <c r="N20" s="249"/>
      <c r="O20" s="53"/>
    </row>
    <row r="21" spans="1:15" x14ac:dyDescent="0.2">
      <c r="A21" s="244" t="s">
        <v>64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</row>
    <row r="22" spans="1:15" x14ac:dyDescent="0.2">
      <c r="A22" s="245" t="s">
        <v>65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</row>
    <row r="23" spans="1:15" x14ac:dyDescent="0.2">
      <c r="E23" s="53"/>
    </row>
    <row r="24" spans="1:15" ht="17.25" customHeight="1" x14ac:dyDescent="0.2">
      <c r="B24" s="28" t="s">
        <v>164</v>
      </c>
    </row>
  </sheetData>
  <autoFilter ref="G1:G22" xr:uid="{00000000-0009-0000-0000-000008000000}"/>
  <mergeCells count="34">
    <mergeCell ref="A21:N21"/>
    <mergeCell ref="A22:N22"/>
    <mergeCell ref="I19:I20"/>
    <mergeCell ref="J19:J20"/>
    <mergeCell ref="K19:K20"/>
    <mergeCell ref="L19:L20"/>
    <mergeCell ref="M19:M20"/>
    <mergeCell ref="N19:N20"/>
    <mergeCell ref="F19:F20"/>
    <mergeCell ref="G19:G20"/>
    <mergeCell ref="H19:H20"/>
    <mergeCell ref="A7:A10"/>
    <mergeCell ref="B7:B10"/>
    <mergeCell ref="C7:L7"/>
    <mergeCell ref="A19:A20"/>
    <mergeCell ref="B19:B20"/>
    <mergeCell ref="C19:C20"/>
    <mergeCell ref="D19:D20"/>
    <mergeCell ref="E19:E20"/>
    <mergeCell ref="M7:M10"/>
    <mergeCell ref="N7:N10"/>
    <mergeCell ref="C8:D9"/>
    <mergeCell ref="E8:F9"/>
    <mergeCell ref="G8:H9"/>
    <mergeCell ref="I8:J8"/>
    <mergeCell ref="K8:L8"/>
    <mergeCell ref="I9:J9"/>
    <mergeCell ref="K9:L9"/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scale="7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24"/>
  <sheetViews>
    <sheetView workbookViewId="0">
      <pane ySplit="11" topLeftCell="A12" activePane="bottomLeft" state="frozen"/>
      <selection pane="bottomLeft" activeCell="P14" sqref="P14"/>
    </sheetView>
  </sheetViews>
  <sheetFormatPr defaultRowHeight="12.75" x14ac:dyDescent="0.2"/>
  <cols>
    <col min="1" max="1" width="5.140625" customWidth="1"/>
    <col min="2" max="2" width="34" customWidth="1"/>
    <col min="13" max="13" width="18.7109375" customWidth="1"/>
    <col min="14" max="14" width="9.28515625" customWidth="1"/>
  </cols>
  <sheetData>
    <row r="1" spans="1:14" x14ac:dyDescent="0.2">
      <c r="A1" s="193" t="s">
        <v>46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x14ac:dyDescent="0.2">
      <c r="A2" s="193" t="s">
        <v>224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x14ac:dyDescent="0.2">
      <c r="A3" s="193" t="s">
        <v>47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x14ac:dyDescent="0.2">
      <c r="A4" s="211" t="s">
        <v>120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x14ac:dyDescent="0.2">
      <c r="A5" s="193" t="s">
        <v>48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ht="13.5" thickBot="1" x14ac:dyDescent="0.25">
      <c r="A6" s="193" t="s">
        <v>49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13.5" thickBot="1" x14ac:dyDescent="0.25">
      <c r="A7" s="212" t="s">
        <v>29</v>
      </c>
      <c r="B7" s="212" t="s">
        <v>50</v>
      </c>
      <c r="C7" s="235" t="s">
        <v>225</v>
      </c>
      <c r="D7" s="236"/>
      <c r="E7" s="236"/>
      <c r="F7" s="236"/>
      <c r="G7" s="236"/>
      <c r="H7" s="236"/>
      <c r="I7" s="236"/>
      <c r="J7" s="236"/>
      <c r="K7" s="236"/>
      <c r="L7" s="237"/>
      <c r="M7" s="212" t="s">
        <v>51</v>
      </c>
      <c r="N7" s="212" t="s">
        <v>52</v>
      </c>
    </row>
    <row r="8" spans="1:14" x14ac:dyDescent="0.2">
      <c r="A8" s="213"/>
      <c r="B8" s="213"/>
      <c r="C8" s="215" t="s">
        <v>53</v>
      </c>
      <c r="D8" s="216"/>
      <c r="E8" s="219" t="s">
        <v>4</v>
      </c>
      <c r="F8" s="220"/>
      <c r="G8" s="223" t="s">
        <v>54</v>
      </c>
      <c r="H8" s="224"/>
      <c r="I8" s="227" t="s">
        <v>55</v>
      </c>
      <c r="J8" s="228"/>
      <c r="K8" s="229" t="s">
        <v>57</v>
      </c>
      <c r="L8" s="230"/>
      <c r="M8" s="213"/>
      <c r="N8" s="213"/>
    </row>
    <row r="9" spans="1:14" ht="13.5" thickBot="1" x14ac:dyDescent="0.25">
      <c r="A9" s="213"/>
      <c r="B9" s="213"/>
      <c r="C9" s="217"/>
      <c r="D9" s="218"/>
      <c r="E9" s="221"/>
      <c r="F9" s="222"/>
      <c r="G9" s="225"/>
      <c r="H9" s="226"/>
      <c r="I9" s="231" t="s">
        <v>56</v>
      </c>
      <c r="J9" s="232"/>
      <c r="K9" s="233" t="s">
        <v>58</v>
      </c>
      <c r="L9" s="234"/>
      <c r="M9" s="213"/>
      <c r="N9" s="213"/>
    </row>
    <row r="10" spans="1:14" ht="72.75" thickBot="1" x14ac:dyDescent="0.25">
      <c r="A10" s="214"/>
      <c r="B10" s="214"/>
      <c r="C10" s="76" t="s">
        <v>59</v>
      </c>
      <c r="D10" s="76" t="s">
        <v>60</v>
      </c>
      <c r="E10" s="74" t="s">
        <v>61</v>
      </c>
      <c r="F10" s="74" t="s">
        <v>60</v>
      </c>
      <c r="G10" s="75" t="s">
        <v>61</v>
      </c>
      <c r="H10" s="75" t="s">
        <v>60</v>
      </c>
      <c r="I10" s="71" t="s">
        <v>61</v>
      </c>
      <c r="J10" s="71" t="s">
        <v>60</v>
      </c>
      <c r="K10" s="72" t="s">
        <v>62</v>
      </c>
      <c r="L10" s="72" t="s">
        <v>63</v>
      </c>
      <c r="M10" s="214"/>
      <c r="N10" s="214"/>
    </row>
    <row r="11" spans="1:14" ht="13.5" thickBot="1" x14ac:dyDescent="0.25">
      <c r="A11" s="73">
        <v>1</v>
      </c>
      <c r="B11" s="78">
        <v>2</v>
      </c>
      <c r="C11" s="76">
        <v>3</v>
      </c>
      <c r="D11" s="76">
        <v>4</v>
      </c>
      <c r="E11" s="74">
        <v>5</v>
      </c>
      <c r="F11" s="74">
        <v>6</v>
      </c>
      <c r="G11" s="75">
        <v>7</v>
      </c>
      <c r="H11" s="75">
        <v>8</v>
      </c>
      <c r="I11" s="71">
        <v>9</v>
      </c>
      <c r="J11" s="71">
        <v>10</v>
      </c>
      <c r="K11" s="72">
        <v>11</v>
      </c>
      <c r="L11" s="72">
        <v>12</v>
      </c>
      <c r="M11" s="78">
        <v>13</v>
      </c>
      <c r="N11" s="78">
        <v>14</v>
      </c>
    </row>
    <row r="12" spans="1:14" ht="61.5" customHeight="1" thickBot="1" x14ac:dyDescent="0.25">
      <c r="A12" s="77">
        <v>1</v>
      </c>
      <c r="B12" s="6" t="s">
        <v>119</v>
      </c>
      <c r="C12" s="61">
        <v>0</v>
      </c>
      <c r="D12" s="61">
        <v>0</v>
      </c>
      <c r="E12" s="55">
        <v>0</v>
      </c>
      <c r="F12" s="55">
        <v>0</v>
      </c>
      <c r="G12" s="56">
        <v>90</v>
      </c>
      <c r="H12" s="56">
        <v>0</v>
      </c>
      <c r="I12" s="58">
        <v>0</v>
      </c>
      <c r="J12" s="58">
        <v>0</v>
      </c>
      <c r="K12" s="59">
        <f>J12+I12+H12+G12+F12+E12+D12+C12</f>
        <v>90</v>
      </c>
      <c r="L12" s="60">
        <v>0</v>
      </c>
      <c r="M12" s="6"/>
      <c r="N12" s="7"/>
    </row>
    <row r="13" spans="1:14" ht="16.5" customHeight="1" thickBot="1" x14ac:dyDescent="0.25">
      <c r="A13" s="77">
        <v>2</v>
      </c>
      <c r="B13" s="6" t="s">
        <v>9</v>
      </c>
      <c r="C13" s="61">
        <v>0</v>
      </c>
      <c r="D13" s="61">
        <v>0</v>
      </c>
      <c r="E13" s="55">
        <v>0</v>
      </c>
      <c r="F13" s="55">
        <v>0</v>
      </c>
      <c r="G13" s="56">
        <v>35</v>
      </c>
      <c r="H13" s="56">
        <v>0</v>
      </c>
      <c r="I13" s="58">
        <v>0</v>
      </c>
      <c r="J13" s="58">
        <v>0</v>
      </c>
      <c r="K13" s="59">
        <f t="shared" ref="K13:K18" si="0">J13+I13+H13+G13+F13+E13+D13+C13</f>
        <v>35</v>
      </c>
      <c r="L13" s="60">
        <v>0</v>
      </c>
      <c r="M13" s="6"/>
      <c r="N13" s="7"/>
    </row>
    <row r="14" spans="1:14" ht="100.5" customHeight="1" thickBot="1" x14ac:dyDescent="0.25">
      <c r="A14" s="77">
        <v>3</v>
      </c>
      <c r="B14" s="6" t="s">
        <v>160</v>
      </c>
      <c r="C14" s="61">
        <v>0</v>
      </c>
      <c r="D14" s="61">
        <v>0</v>
      </c>
      <c r="E14" s="55">
        <v>0</v>
      </c>
      <c r="F14" s="55">
        <v>0</v>
      </c>
      <c r="G14" s="56">
        <v>0</v>
      </c>
      <c r="H14" s="56">
        <v>0</v>
      </c>
      <c r="I14" s="58">
        <v>0</v>
      </c>
      <c r="J14" s="58">
        <v>0</v>
      </c>
      <c r="K14" s="59">
        <f t="shared" si="0"/>
        <v>0</v>
      </c>
      <c r="L14" s="60">
        <v>0</v>
      </c>
      <c r="M14" s="6"/>
      <c r="N14" s="7"/>
    </row>
    <row r="15" spans="1:14" ht="111.75" customHeight="1" thickBot="1" x14ac:dyDescent="0.25">
      <c r="A15" s="77">
        <v>4</v>
      </c>
      <c r="B15" s="3" t="s">
        <v>161</v>
      </c>
      <c r="C15" s="61">
        <v>0</v>
      </c>
      <c r="D15" s="61">
        <v>0</v>
      </c>
      <c r="E15" s="55">
        <v>0</v>
      </c>
      <c r="F15" s="55">
        <v>0</v>
      </c>
      <c r="G15" s="57">
        <v>0</v>
      </c>
      <c r="H15" s="56">
        <v>0</v>
      </c>
      <c r="I15" s="58">
        <v>0</v>
      </c>
      <c r="J15" s="58">
        <v>0</v>
      </c>
      <c r="K15" s="59">
        <f t="shared" si="0"/>
        <v>0</v>
      </c>
      <c r="L15" s="60">
        <v>0</v>
      </c>
      <c r="M15" s="3"/>
      <c r="N15" s="2"/>
    </row>
    <row r="16" spans="1:14" ht="90.75" customHeight="1" thickBot="1" x14ac:dyDescent="0.25">
      <c r="A16" s="77">
        <v>5</v>
      </c>
      <c r="B16" s="3" t="s">
        <v>86</v>
      </c>
      <c r="C16" s="61">
        <v>0</v>
      </c>
      <c r="D16" s="61">
        <v>0</v>
      </c>
      <c r="E16" s="55">
        <v>0</v>
      </c>
      <c r="F16" s="55">
        <v>0</v>
      </c>
      <c r="G16" s="57">
        <v>15</v>
      </c>
      <c r="H16" s="56">
        <v>0</v>
      </c>
      <c r="I16" s="58">
        <v>0</v>
      </c>
      <c r="J16" s="58">
        <v>0</v>
      </c>
      <c r="K16" s="59">
        <f t="shared" si="0"/>
        <v>15</v>
      </c>
      <c r="L16" s="60">
        <v>0</v>
      </c>
      <c r="M16" s="3"/>
      <c r="N16" s="81"/>
    </row>
    <row r="17" spans="1:15" ht="24.75" thickBot="1" x14ac:dyDescent="0.25">
      <c r="A17" s="77">
        <v>6</v>
      </c>
      <c r="B17" s="3" t="s">
        <v>183</v>
      </c>
      <c r="C17" s="61">
        <v>0</v>
      </c>
      <c r="D17" s="61">
        <v>0</v>
      </c>
      <c r="E17" s="55">
        <v>0</v>
      </c>
      <c r="F17" s="55">
        <v>0</v>
      </c>
      <c r="G17" s="57">
        <v>77</v>
      </c>
      <c r="H17" s="56">
        <v>0</v>
      </c>
      <c r="I17" s="58">
        <v>0</v>
      </c>
      <c r="J17" s="58">
        <v>0</v>
      </c>
      <c r="K17" s="59">
        <f t="shared" si="0"/>
        <v>77</v>
      </c>
      <c r="L17" s="60">
        <v>0</v>
      </c>
      <c r="M17" s="3"/>
      <c r="N17" s="2"/>
    </row>
    <row r="18" spans="1:15" ht="24.75" thickBot="1" x14ac:dyDescent="0.25">
      <c r="A18" s="77">
        <v>7</v>
      </c>
      <c r="B18" s="3" t="s">
        <v>108</v>
      </c>
      <c r="C18" s="61">
        <v>0</v>
      </c>
      <c r="D18" s="61">
        <v>0</v>
      </c>
      <c r="E18" s="55">
        <v>0</v>
      </c>
      <c r="F18" s="55">
        <v>0</v>
      </c>
      <c r="G18" s="57">
        <v>25</v>
      </c>
      <c r="H18" s="56">
        <v>0</v>
      </c>
      <c r="I18" s="58">
        <v>0</v>
      </c>
      <c r="J18" s="58">
        <v>0</v>
      </c>
      <c r="K18" s="59">
        <f t="shared" si="0"/>
        <v>25</v>
      </c>
      <c r="L18" s="60">
        <v>0</v>
      </c>
      <c r="M18" s="3"/>
      <c r="N18" s="2"/>
    </row>
    <row r="19" spans="1:15" x14ac:dyDescent="0.2">
      <c r="A19" s="238"/>
      <c r="B19" s="240" t="s">
        <v>1</v>
      </c>
      <c r="C19" s="242">
        <f t="shared" ref="C19" si="1">C18+C17+C16+C15+C14+C13+C12</f>
        <v>0</v>
      </c>
      <c r="D19" s="242">
        <f t="shared" ref="D19" si="2">D18+D17+D16+D15+D14+D13+D12</f>
        <v>0</v>
      </c>
      <c r="E19" s="242">
        <f t="shared" ref="E19" si="3">E18+E17+E16+E15+E14+E13+E12</f>
        <v>0</v>
      </c>
      <c r="F19" s="242">
        <f t="shared" ref="F19" si="4">F18+F17+F16+F15+F14+F13+F12</f>
        <v>0</v>
      </c>
      <c r="G19" s="242">
        <f>G18+G17+G16+G15+G14+G13+G12</f>
        <v>242</v>
      </c>
      <c r="H19" s="242">
        <f t="shared" ref="H19:L19" si="5">H18+H17+H16+H15+H14+H13+H12</f>
        <v>0</v>
      </c>
      <c r="I19" s="242">
        <f t="shared" si="5"/>
        <v>0</v>
      </c>
      <c r="J19" s="242">
        <f t="shared" si="5"/>
        <v>0</v>
      </c>
      <c r="K19" s="242">
        <f t="shared" si="5"/>
        <v>242</v>
      </c>
      <c r="L19" s="242">
        <f t="shared" si="5"/>
        <v>0</v>
      </c>
      <c r="M19" s="246"/>
      <c r="N19" s="248"/>
      <c r="O19" s="53"/>
    </row>
    <row r="20" spans="1:15" ht="13.5" thickBot="1" x14ac:dyDescent="0.25">
      <c r="A20" s="239"/>
      <c r="B20" s="241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7"/>
      <c r="N20" s="249"/>
      <c r="O20" s="53"/>
    </row>
    <row r="21" spans="1:15" x14ac:dyDescent="0.2">
      <c r="A21" s="244" t="s">
        <v>64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</row>
    <row r="22" spans="1:15" x14ac:dyDescent="0.2">
      <c r="A22" s="245" t="s">
        <v>65</v>
      </c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</row>
    <row r="23" spans="1:15" x14ac:dyDescent="0.2">
      <c r="E23" s="53"/>
    </row>
    <row r="24" spans="1:15" ht="17.25" customHeight="1" x14ac:dyDescent="0.2">
      <c r="B24" s="28" t="s">
        <v>164</v>
      </c>
    </row>
  </sheetData>
  <autoFilter ref="G1:G22" xr:uid="{00000000-0009-0000-0000-000009000000}"/>
  <mergeCells count="34">
    <mergeCell ref="I8:J8"/>
    <mergeCell ref="K8:L8"/>
    <mergeCell ref="A21:N21"/>
    <mergeCell ref="A22:N22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N19:N20"/>
    <mergeCell ref="E19:E20"/>
    <mergeCell ref="F19:F20"/>
    <mergeCell ref="G19:G20"/>
    <mergeCell ref="A6:N6"/>
    <mergeCell ref="M7:M10"/>
    <mergeCell ref="N7:N10"/>
    <mergeCell ref="C8:D9"/>
    <mergeCell ref="A1:N1"/>
    <mergeCell ref="A2:N2"/>
    <mergeCell ref="A3:N3"/>
    <mergeCell ref="A4:N4"/>
    <mergeCell ref="A5:N5"/>
    <mergeCell ref="I9:J9"/>
    <mergeCell ref="K9:L9"/>
    <mergeCell ref="A7:A10"/>
    <mergeCell ref="B7:B10"/>
    <mergeCell ref="C7:L7"/>
    <mergeCell ref="E8:F9"/>
    <mergeCell ref="G8:H9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перечень мероприятий</vt:lpstr>
      <vt:lpstr>Лист1</vt:lpstr>
      <vt:lpstr>паспорт МП</vt:lpstr>
      <vt:lpstr>цели и задачи МП</vt:lpstr>
      <vt:lpstr>годовой мероприятЯ 2023</vt:lpstr>
      <vt:lpstr>ГОДОВОЙ</vt:lpstr>
      <vt:lpstr>4 кв 2024 г (3)</vt:lpstr>
      <vt:lpstr>3 кв 2024 г (2)</vt:lpstr>
      <vt:lpstr>2 кв 2024 г</vt:lpstr>
      <vt:lpstr>1 кв 2024 г</vt:lpstr>
      <vt:lpstr>'перечень мероприятий'!Заголовки_для_печати</vt:lpstr>
      <vt:lpstr>'перечень мероприятий'!Область_печати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308-Комплаенс</cp:lastModifiedBy>
  <cp:lastPrinted>2025-03-12T05:17:59Z</cp:lastPrinted>
  <dcterms:created xsi:type="dcterms:W3CDTF">2003-12-05T21:14:57Z</dcterms:created>
  <dcterms:modified xsi:type="dcterms:W3CDTF">2025-03-28T07:46:18Z</dcterms:modified>
</cp:coreProperties>
</file>